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C:\_CR Project\projekce\P2015-099_Kojetice_rce_ul_Moravcova_x_rce_MK_Kojetice_PDPS\DUSP_2022-V Zahradkach\kalkulace\"/>
    </mc:Choice>
  </mc:AlternateContent>
  <xr:revisionPtr revIDLastSave="0" documentId="13_ncr:1_{040AF661-FD46-4508-8C46-B5498067AF2B}" xr6:coauthVersionLast="47" xr6:coauthVersionMax="47" xr10:uidLastSave="{00000000-0000-0000-0000-000000000000}"/>
  <bookViews>
    <workbookView xWindow="51060" yWindow="1200" windowWidth="21120" windowHeight="16950" xr2:uid="{00000000-000D-0000-FFFF-FFFF00000000}"/>
  </bookViews>
  <sheets>
    <sheet name="Rekapitulace stavby" sheetId="1" r:id="rId1"/>
    <sheet name="SO.101.1 - SO.101.1 - Uli..." sheetId="2" r:id="rId2"/>
    <sheet name="VRN.1 - Vedlejší rozpočto..." sheetId="3" r:id="rId3"/>
    <sheet name="SO.101.2 - SO.101.2 - Uli..." sheetId="4" r:id="rId4"/>
    <sheet name="SO.401 - SO.401 - Veřejné..." sheetId="5" r:id="rId5"/>
    <sheet name="SO.402 - SO.402 - Přeložk..." sheetId="6" r:id="rId6"/>
    <sheet name="VRN.2 - Vedlejší rozpočto..." sheetId="7" r:id="rId7"/>
  </sheets>
  <definedNames>
    <definedName name="_xlnm._FilterDatabase" localSheetId="1" hidden="1">'SO.101.1 - SO.101.1 - Uli...'!$C$142:$K$378</definedName>
    <definedName name="_xlnm._FilterDatabase" localSheetId="3" hidden="1">'SO.101.2 - SO.101.2 - Uli...'!$C$137:$K$314</definedName>
    <definedName name="_xlnm._FilterDatabase" localSheetId="4" hidden="1">'SO.401 - SO.401 - Veřejné...'!$C$121:$K$181</definedName>
    <definedName name="_xlnm._FilterDatabase" localSheetId="5" hidden="1">'SO.402 - SO.402 - Přeložk...'!$C$120:$K$123</definedName>
    <definedName name="_xlnm._FilterDatabase" localSheetId="2" hidden="1">'VRN.1 - Vedlejší rozpočto...'!$C$122:$K$143</definedName>
    <definedName name="_xlnm._FilterDatabase" localSheetId="6" hidden="1">'VRN.2 - Vedlejší rozpočto...'!$C$122:$K$131</definedName>
    <definedName name="_xlnm.Print_Titles" localSheetId="0">'Rekapitulace stavby'!$92:$92</definedName>
    <definedName name="_xlnm.Print_Titles" localSheetId="1">'SO.101.1 - SO.101.1 - Uli...'!$142:$142</definedName>
    <definedName name="_xlnm.Print_Titles" localSheetId="3">'SO.101.2 - SO.101.2 - Uli...'!$137:$137</definedName>
    <definedName name="_xlnm.Print_Titles" localSheetId="4">'SO.401 - SO.401 - Veřejné...'!$121:$121</definedName>
    <definedName name="_xlnm.Print_Titles" localSheetId="5">'SO.402 - SO.402 - Přeložk...'!$120:$120</definedName>
    <definedName name="_xlnm.Print_Titles" localSheetId="2">'VRN.1 - Vedlejší rozpočto...'!$122:$122</definedName>
    <definedName name="_xlnm.Print_Titles" localSheetId="6">'VRN.2 - Vedlejší rozpočto...'!$122:$122</definedName>
    <definedName name="_xlnm.Print_Area" localSheetId="0">'Rekapitulace stavby'!$D$4:$AO$76,'Rekapitulace stavby'!$C$82:$AQ$103</definedName>
    <definedName name="_xlnm.Print_Area" localSheetId="1">'SO.101.1 - SO.101.1 - Uli...'!$C$4:$J$76,'SO.101.1 - SO.101.1 - Uli...'!$C$82:$J$122,'SO.101.1 - SO.101.1 - Uli...'!$C$128:$K$378</definedName>
    <definedName name="_xlnm.Print_Area" localSheetId="3">'SO.101.2 - SO.101.2 - Uli...'!$C$4:$J$76,'SO.101.2 - SO.101.2 - Uli...'!$C$82:$J$117,'SO.101.2 - SO.101.2 - Uli...'!$C$123:$K$314</definedName>
    <definedName name="_xlnm.Print_Area" localSheetId="4">'SO.401 - SO.401 - Veřejné...'!$C$4:$J$76,'SO.401 - SO.401 - Veřejné...'!$C$82:$J$101,'SO.401 - SO.401 - Veřejné...'!$C$107:$K$181</definedName>
    <definedName name="_xlnm.Print_Area" localSheetId="5">'SO.402 - SO.402 - Přeložk...'!$C$4:$J$76,'SO.402 - SO.402 - Přeložk...'!$C$82:$J$100,'SO.402 - SO.402 - Přeložk...'!$C$106:$K$123</definedName>
    <definedName name="_xlnm.Print_Area" localSheetId="2">'VRN.1 - Vedlejší rozpočto...'!$C$4:$J$76,'VRN.1 - Vedlejší rozpočto...'!$C$82:$J$102,'VRN.1 - Vedlejší rozpočto...'!$C$108:$K$143</definedName>
    <definedName name="_xlnm.Print_Area" localSheetId="6">'VRN.2 - Vedlejší rozpočto...'!$C$4:$J$76,'VRN.2 - Vedlejší rozpočto...'!$C$82:$J$102,'VRN.2 - Vedlejší rozpočto...'!$C$108:$K$131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9" i="7" l="1"/>
  <c r="J38" i="7"/>
  <c r="AY102" i="1" s="1"/>
  <c r="J37" i="7"/>
  <c r="AX102" i="1"/>
  <c r="BI131" i="7"/>
  <c r="BH131" i="7"/>
  <c r="BG131" i="7"/>
  <c r="BF131" i="7"/>
  <c r="T131" i="7"/>
  <c r="R131" i="7"/>
  <c r="P131" i="7"/>
  <c r="BI130" i="7"/>
  <c r="BH130" i="7"/>
  <c r="BG130" i="7"/>
  <c r="BF130" i="7"/>
  <c r="T130" i="7"/>
  <c r="R130" i="7"/>
  <c r="P130" i="7"/>
  <c r="BI128" i="7"/>
  <c r="BH128" i="7"/>
  <c r="BG128" i="7"/>
  <c r="BF128" i="7"/>
  <c r="T128" i="7"/>
  <c r="R128" i="7"/>
  <c r="P128" i="7"/>
  <c r="BI127" i="7"/>
  <c r="BH127" i="7"/>
  <c r="BG127" i="7"/>
  <c r="BF127" i="7"/>
  <c r="T127" i="7"/>
  <c r="R127" i="7"/>
  <c r="P127" i="7"/>
  <c r="BI126" i="7"/>
  <c r="BH126" i="7"/>
  <c r="BG126" i="7"/>
  <c r="BF126" i="7"/>
  <c r="T126" i="7"/>
  <c r="R126" i="7"/>
  <c r="P126" i="7"/>
  <c r="J120" i="7"/>
  <c r="J119" i="7"/>
  <c r="F119" i="7"/>
  <c r="F117" i="7"/>
  <c r="E115" i="7"/>
  <c r="J94" i="7"/>
  <c r="J93" i="7"/>
  <c r="F93" i="7"/>
  <c r="F91" i="7"/>
  <c r="E89" i="7"/>
  <c r="J20" i="7"/>
  <c r="E20" i="7"/>
  <c r="F120" i="7"/>
  <c r="J19" i="7"/>
  <c r="J14" i="7"/>
  <c r="J91" i="7" s="1"/>
  <c r="E7" i="7"/>
  <c r="E111" i="7"/>
  <c r="J39" i="6"/>
  <c r="J38" i="6"/>
  <c r="AY101" i="1"/>
  <c r="J37" i="6"/>
  <c r="AX101" i="1"/>
  <c r="BI123" i="6"/>
  <c r="BH123" i="6"/>
  <c r="BG123" i="6"/>
  <c r="BF123" i="6"/>
  <c r="T123" i="6"/>
  <c r="T122" i="6"/>
  <c r="T121" i="6" s="1"/>
  <c r="R123" i="6"/>
  <c r="R122" i="6" s="1"/>
  <c r="R121" i="6" s="1"/>
  <c r="P123" i="6"/>
  <c r="P122" i="6" s="1"/>
  <c r="P121" i="6" s="1"/>
  <c r="AU101" i="1" s="1"/>
  <c r="J118" i="6"/>
  <c r="J117" i="6"/>
  <c r="F117" i="6"/>
  <c r="F115" i="6"/>
  <c r="E113" i="6"/>
  <c r="J94" i="6"/>
  <c r="J93" i="6"/>
  <c r="F93" i="6"/>
  <c r="F91" i="6"/>
  <c r="E89" i="6"/>
  <c r="J20" i="6"/>
  <c r="E20" i="6"/>
  <c r="F118" i="6"/>
  <c r="J19" i="6"/>
  <c r="J14" i="6"/>
  <c r="J115" i="6"/>
  <c r="E7" i="6"/>
  <c r="E109" i="6"/>
  <c r="J39" i="5"/>
  <c r="J38" i="5"/>
  <c r="AY100" i="1"/>
  <c r="J37" i="5"/>
  <c r="AX100" i="1"/>
  <c r="BI181" i="5"/>
  <c r="BH181" i="5"/>
  <c r="BG181" i="5"/>
  <c r="BF181" i="5"/>
  <c r="T181" i="5"/>
  <c r="R181" i="5"/>
  <c r="P181" i="5"/>
  <c r="BI180" i="5"/>
  <c r="BH180" i="5"/>
  <c r="BG180" i="5"/>
  <c r="BF180" i="5"/>
  <c r="T180" i="5"/>
  <c r="R180" i="5"/>
  <c r="P180" i="5"/>
  <c r="BI179" i="5"/>
  <c r="BH179" i="5"/>
  <c r="BG179" i="5"/>
  <c r="BF179" i="5"/>
  <c r="T179" i="5"/>
  <c r="R179" i="5"/>
  <c r="P179" i="5"/>
  <c r="BI178" i="5"/>
  <c r="BH178" i="5"/>
  <c r="BG178" i="5"/>
  <c r="BF178" i="5"/>
  <c r="T178" i="5"/>
  <c r="R178" i="5"/>
  <c r="P178" i="5"/>
  <c r="BI177" i="5"/>
  <c r="BH177" i="5"/>
  <c r="BG177" i="5"/>
  <c r="BF177" i="5"/>
  <c r="T177" i="5"/>
  <c r="R177" i="5"/>
  <c r="P177" i="5"/>
  <c r="BI176" i="5"/>
  <c r="BH176" i="5"/>
  <c r="BG176" i="5"/>
  <c r="BF176" i="5"/>
  <c r="T176" i="5"/>
  <c r="R176" i="5"/>
  <c r="P176" i="5"/>
  <c r="BI175" i="5"/>
  <c r="BH175" i="5"/>
  <c r="BG175" i="5"/>
  <c r="BF175" i="5"/>
  <c r="T175" i="5"/>
  <c r="R175" i="5"/>
  <c r="P175" i="5"/>
  <c r="BI174" i="5"/>
  <c r="BH174" i="5"/>
  <c r="BG174" i="5"/>
  <c r="BF174" i="5"/>
  <c r="T174" i="5"/>
  <c r="R174" i="5"/>
  <c r="P174" i="5"/>
  <c r="BI173" i="5"/>
  <c r="BH173" i="5"/>
  <c r="BG173" i="5"/>
  <c r="BF173" i="5"/>
  <c r="T173" i="5"/>
  <c r="R173" i="5"/>
  <c r="P173" i="5"/>
  <c r="BI172" i="5"/>
  <c r="BH172" i="5"/>
  <c r="BG172" i="5"/>
  <c r="BF172" i="5"/>
  <c r="T172" i="5"/>
  <c r="R172" i="5"/>
  <c r="P172" i="5"/>
  <c r="BI171" i="5"/>
  <c r="BH171" i="5"/>
  <c r="BG171" i="5"/>
  <c r="BF171" i="5"/>
  <c r="T171" i="5"/>
  <c r="R171" i="5"/>
  <c r="P171" i="5"/>
  <c r="BI170" i="5"/>
  <c r="BH170" i="5"/>
  <c r="BG170" i="5"/>
  <c r="BF170" i="5"/>
  <c r="T170" i="5"/>
  <c r="R170" i="5"/>
  <c r="P170" i="5"/>
  <c r="BI169" i="5"/>
  <c r="BH169" i="5"/>
  <c r="BG169" i="5"/>
  <c r="BF169" i="5"/>
  <c r="T169" i="5"/>
  <c r="R169" i="5"/>
  <c r="P169" i="5"/>
  <c r="BI168" i="5"/>
  <c r="BH168" i="5"/>
  <c r="BG168" i="5"/>
  <c r="BF168" i="5"/>
  <c r="T168" i="5"/>
  <c r="R168" i="5"/>
  <c r="P168" i="5"/>
  <c r="BI167" i="5"/>
  <c r="BH167" i="5"/>
  <c r="BG167" i="5"/>
  <c r="BF167" i="5"/>
  <c r="T167" i="5"/>
  <c r="R167" i="5"/>
  <c r="P167" i="5"/>
  <c r="BI166" i="5"/>
  <c r="BH166" i="5"/>
  <c r="BG166" i="5"/>
  <c r="BF166" i="5"/>
  <c r="T166" i="5"/>
  <c r="R166" i="5"/>
  <c r="P166" i="5"/>
  <c r="BI165" i="5"/>
  <c r="BH165" i="5"/>
  <c r="BG165" i="5"/>
  <c r="BF165" i="5"/>
  <c r="T165" i="5"/>
  <c r="R165" i="5"/>
  <c r="P165" i="5"/>
  <c r="BI164" i="5"/>
  <c r="BH164" i="5"/>
  <c r="BG164" i="5"/>
  <c r="BF164" i="5"/>
  <c r="T164" i="5"/>
  <c r="R164" i="5"/>
  <c r="P164" i="5"/>
  <c r="BI163" i="5"/>
  <c r="BH163" i="5"/>
  <c r="BG163" i="5"/>
  <c r="BF163" i="5"/>
  <c r="T163" i="5"/>
  <c r="R163" i="5"/>
  <c r="P163" i="5"/>
  <c r="BI162" i="5"/>
  <c r="BH162" i="5"/>
  <c r="BG162" i="5"/>
  <c r="BF162" i="5"/>
  <c r="T162" i="5"/>
  <c r="R162" i="5"/>
  <c r="P162" i="5"/>
  <c r="BI161" i="5"/>
  <c r="BH161" i="5"/>
  <c r="BG161" i="5"/>
  <c r="BF161" i="5"/>
  <c r="T161" i="5"/>
  <c r="R161" i="5"/>
  <c r="P161" i="5"/>
  <c r="BI160" i="5"/>
  <c r="BH160" i="5"/>
  <c r="BG160" i="5"/>
  <c r="BF160" i="5"/>
  <c r="T160" i="5"/>
  <c r="R160" i="5"/>
  <c r="P160" i="5"/>
  <c r="BI159" i="5"/>
  <c r="BH159" i="5"/>
  <c r="BG159" i="5"/>
  <c r="BF159" i="5"/>
  <c r="T159" i="5"/>
  <c r="R159" i="5"/>
  <c r="P159" i="5"/>
  <c r="BI157" i="5"/>
  <c r="BH157" i="5"/>
  <c r="BG157" i="5"/>
  <c r="BF157" i="5"/>
  <c r="T157" i="5"/>
  <c r="R157" i="5"/>
  <c r="P157" i="5"/>
  <c r="BI156" i="5"/>
  <c r="BH156" i="5"/>
  <c r="BG156" i="5"/>
  <c r="BF156" i="5"/>
  <c r="T156" i="5"/>
  <c r="R156" i="5"/>
  <c r="P156" i="5"/>
  <c r="BI155" i="5"/>
  <c r="BH155" i="5"/>
  <c r="BG155" i="5"/>
  <c r="BF155" i="5"/>
  <c r="T155" i="5"/>
  <c r="R155" i="5"/>
  <c r="P155" i="5"/>
  <c r="BI154" i="5"/>
  <c r="BH154" i="5"/>
  <c r="BG154" i="5"/>
  <c r="BF154" i="5"/>
  <c r="T154" i="5"/>
  <c r="R154" i="5"/>
  <c r="P154" i="5"/>
  <c r="BI153" i="5"/>
  <c r="BH153" i="5"/>
  <c r="BG153" i="5"/>
  <c r="BF153" i="5"/>
  <c r="T153" i="5"/>
  <c r="R153" i="5"/>
  <c r="P153" i="5"/>
  <c r="BI152" i="5"/>
  <c r="BH152" i="5"/>
  <c r="BG152" i="5"/>
  <c r="BF152" i="5"/>
  <c r="T152" i="5"/>
  <c r="R152" i="5"/>
  <c r="P152" i="5"/>
  <c r="BI151" i="5"/>
  <c r="BH151" i="5"/>
  <c r="BG151" i="5"/>
  <c r="BF151" i="5"/>
  <c r="T151" i="5"/>
  <c r="R151" i="5"/>
  <c r="P151" i="5"/>
  <c r="BI150" i="5"/>
  <c r="BH150" i="5"/>
  <c r="BG150" i="5"/>
  <c r="BF150" i="5"/>
  <c r="T150" i="5"/>
  <c r="R150" i="5"/>
  <c r="P150" i="5"/>
  <c r="BI149" i="5"/>
  <c r="BH149" i="5"/>
  <c r="BG149" i="5"/>
  <c r="BF149" i="5"/>
  <c r="T149" i="5"/>
  <c r="R149" i="5"/>
  <c r="P149" i="5"/>
  <c r="BI148" i="5"/>
  <c r="BH148" i="5"/>
  <c r="BG148" i="5"/>
  <c r="BF148" i="5"/>
  <c r="T148" i="5"/>
  <c r="R148" i="5"/>
  <c r="P148" i="5"/>
  <c r="BI147" i="5"/>
  <c r="BH147" i="5"/>
  <c r="BG147" i="5"/>
  <c r="BF147" i="5"/>
  <c r="T147" i="5"/>
  <c r="R147" i="5"/>
  <c r="P147" i="5"/>
  <c r="BI146" i="5"/>
  <c r="BH146" i="5"/>
  <c r="BG146" i="5"/>
  <c r="BF146" i="5"/>
  <c r="T146" i="5"/>
  <c r="R146" i="5"/>
  <c r="P146" i="5"/>
  <c r="BI145" i="5"/>
  <c r="BH145" i="5"/>
  <c r="BG145" i="5"/>
  <c r="BF145" i="5"/>
  <c r="T145" i="5"/>
  <c r="R145" i="5"/>
  <c r="P145" i="5"/>
  <c r="BI144" i="5"/>
  <c r="BH144" i="5"/>
  <c r="BG144" i="5"/>
  <c r="BF144" i="5"/>
  <c r="T144" i="5"/>
  <c r="R144" i="5"/>
  <c r="P144" i="5"/>
  <c r="BI143" i="5"/>
  <c r="BH143" i="5"/>
  <c r="BG143" i="5"/>
  <c r="BF143" i="5"/>
  <c r="T143" i="5"/>
  <c r="R143" i="5"/>
  <c r="P143" i="5"/>
  <c r="BI142" i="5"/>
  <c r="BH142" i="5"/>
  <c r="BG142" i="5"/>
  <c r="BF142" i="5"/>
  <c r="T142" i="5"/>
  <c r="R142" i="5"/>
  <c r="P142" i="5"/>
  <c r="BI141" i="5"/>
  <c r="BH141" i="5"/>
  <c r="BG141" i="5"/>
  <c r="BF141" i="5"/>
  <c r="T141" i="5"/>
  <c r="R141" i="5"/>
  <c r="P141" i="5"/>
  <c r="BI140" i="5"/>
  <c r="BH140" i="5"/>
  <c r="BG140" i="5"/>
  <c r="BF140" i="5"/>
  <c r="T140" i="5"/>
  <c r="R140" i="5"/>
  <c r="P140" i="5"/>
  <c r="BI139" i="5"/>
  <c r="BH139" i="5"/>
  <c r="BG139" i="5"/>
  <c r="BF139" i="5"/>
  <c r="T139" i="5"/>
  <c r="R139" i="5"/>
  <c r="P139" i="5"/>
  <c r="BI138" i="5"/>
  <c r="BH138" i="5"/>
  <c r="BG138" i="5"/>
  <c r="BF138" i="5"/>
  <c r="T138" i="5"/>
  <c r="R138" i="5"/>
  <c r="P138" i="5"/>
  <c r="BI137" i="5"/>
  <c r="BH137" i="5"/>
  <c r="BG137" i="5"/>
  <c r="BF137" i="5"/>
  <c r="T137" i="5"/>
  <c r="R137" i="5"/>
  <c r="P137" i="5"/>
  <c r="BI136" i="5"/>
  <c r="BH136" i="5"/>
  <c r="BG136" i="5"/>
  <c r="BF136" i="5"/>
  <c r="T136" i="5"/>
  <c r="R136" i="5"/>
  <c r="P136" i="5"/>
  <c r="BI135" i="5"/>
  <c r="BH135" i="5"/>
  <c r="BG135" i="5"/>
  <c r="BF135" i="5"/>
  <c r="T135" i="5"/>
  <c r="R135" i="5"/>
  <c r="P135" i="5"/>
  <c r="BI134" i="5"/>
  <c r="BH134" i="5"/>
  <c r="BG134" i="5"/>
  <c r="BF134" i="5"/>
  <c r="T134" i="5"/>
  <c r="R134" i="5"/>
  <c r="P134" i="5"/>
  <c r="BI133" i="5"/>
  <c r="BH133" i="5"/>
  <c r="BG133" i="5"/>
  <c r="BF133" i="5"/>
  <c r="T133" i="5"/>
  <c r="R133" i="5"/>
  <c r="P133" i="5"/>
  <c r="BI132" i="5"/>
  <c r="BH132" i="5"/>
  <c r="BG132" i="5"/>
  <c r="BF132" i="5"/>
  <c r="T132" i="5"/>
  <c r="R132" i="5"/>
  <c r="P132" i="5"/>
  <c r="BI131" i="5"/>
  <c r="BH131" i="5"/>
  <c r="BG131" i="5"/>
  <c r="BF131" i="5"/>
  <c r="T131" i="5"/>
  <c r="R131" i="5"/>
  <c r="P131" i="5"/>
  <c r="BI130" i="5"/>
  <c r="BH130" i="5"/>
  <c r="BG130" i="5"/>
  <c r="BF130" i="5"/>
  <c r="T130" i="5"/>
  <c r="R130" i="5"/>
  <c r="P130" i="5"/>
  <c r="BI129" i="5"/>
  <c r="BH129" i="5"/>
  <c r="BG129" i="5"/>
  <c r="BF129" i="5"/>
  <c r="T129" i="5"/>
  <c r="R129" i="5"/>
  <c r="P129" i="5"/>
  <c r="BI128" i="5"/>
  <c r="BH128" i="5"/>
  <c r="BG128" i="5"/>
  <c r="BF128" i="5"/>
  <c r="T128" i="5"/>
  <c r="R128" i="5"/>
  <c r="P128" i="5"/>
  <c r="BI127" i="5"/>
  <c r="BH127" i="5"/>
  <c r="BG127" i="5"/>
  <c r="BF127" i="5"/>
  <c r="T127" i="5"/>
  <c r="R127" i="5"/>
  <c r="P127" i="5"/>
  <c r="BI126" i="5"/>
  <c r="BH126" i="5"/>
  <c r="BG126" i="5"/>
  <c r="BF126" i="5"/>
  <c r="T126" i="5"/>
  <c r="R126" i="5"/>
  <c r="P126" i="5"/>
  <c r="BI125" i="5"/>
  <c r="BH125" i="5"/>
  <c r="BG125" i="5"/>
  <c r="BF125" i="5"/>
  <c r="T125" i="5"/>
  <c r="R125" i="5"/>
  <c r="P125" i="5"/>
  <c r="BI124" i="5"/>
  <c r="BH124" i="5"/>
  <c r="BG124" i="5"/>
  <c r="BF124" i="5"/>
  <c r="T124" i="5"/>
  <c r="R124" i="5"/>
  <c r="P124" i="5"/>
  <c r="J119" i="5"/>
  <c r="J118" i="5"/>
  <c r="F118" i="5"/>
  <c r="F116" i="5"/>
  <c r="E114" i="5"/>
  <c r="J94" i="5"/>
  <c r="J93" i="5"/>
  <c r="F93" i="5"/>
  <c r="F91" i="5"/>
  <c r="E89" i="5"/>
  <c r="J20" i="5"/>
  <c r="E20" i="5"/>
  <c r="F94" i="5" s="1"/>
  <c r="J19" i="5"/>
  <c r="J14" i="5"/>
  <c r="J116" i="5" s="1"/>
  <c r="E7" i="5"/>
  <c r="E85" i="5"/>
  <c r="J39" i="4"/>
  <c r="J38" i="4"/>
  <c r="AY99" i="1" s="1"/>
  <c r="J37" i="4"/>
  <c r="AX99" i="1"/>
  <c r="BI314" i="4"/>
  <c r="BH314" i="4"/>
  <c r="BG314" i="4"/>
  <c r="BF314" i="4"/>
  <c r="T314" i="4"/>
  <c r="R314" i="4"/>
  <c r="P314" i="4"/>
  <c r="BI311" i="4"/>
  <c r="BH311" i="4"/>
  <c r="BG311" i="4"/>
  <c r="BF311" i="4"/>
  <c r="T311" i="4"/>
  <c r="R311" i="4"/>
  <c r="P311" i="4"/>
  <c r="BI308" i="4"/>
  <c r="BH308" i="4"/>
  <c r="BG308" i="4"/>
  <c r="BF308" i="4"/>
  <c r="T308" i="4"/>
  <c r="R308" i="4"/>
  <c r="P308" i="4"/>
  <c r="BI306" i="4"/>
  <c r="BH306" i="4"/>
  <c r="BG306" i="4"/>
  <c r="BF306" i="4"/>
  <c r="T306" i="4"/>
  <c r="R306" i="4"/>
  <c r="P306" i="4"/>
  <c r="BI304" i="4"/>
  <c r="BH304" i="4"/>
  <c r="BG304" i="4"/>
  <c r="BF304" i="4"/>
  <c r="T304" i="4"/>
  <c r="R304" i="4"/>
  <c r="P304" i="4"/>
  <c r="BI299" i="4"/>
  <c r="BH299" i="4"/>
  <c r="BG299" i="4"/>
  <c r="BF299" i="4"/>
  <c r="T299" i="4"/>
  <c r="R299" i="4"/>
  <c r="P299" i="4"/>
  <c r="BI298" i="4"/>
  <c r="BH298" i="4"/>
  <c r="BG298" i="4"/>
  <c r="BF298" i="4"/>
  <c r="T298" i="4"/>
  <c r="R298" i="4"/>
  <c r="P298" i="4"/>
  <c r="BI294" i="4"/>
  <c r="BH294" i="4"/>
  <c r="BG294" i="4"/>
  <c r="BF294" i="4"/>
  <c r="T294" i="4"/>
  <c r="R294" i="4"/>
  <c r="P294" i="4"/>
  <c r="BI292" i="4"/>
  <c r="BH292" i="4"/>
  <c r="BG292" i="4"/>
  <c r="BF292" i="4"/>
  <c r="T292" i="4"/>
  <c r="R292" i="4"/>
  <c r="P292" i="4"/>
  <c r="BI290" i="4"/>
  <c r="BH290" i="4"/>
  <c r="BG290" i="4"/>
  <c r="BF290" i="4"/>
  <c r="T290" i="4"/>
  <c r="R290" i="4"/>
  <c r="P290" i="4"/>
  <c r="BI288" i="4"/>
  <c r="BH288" i="4"/>
  <c r="BG288" i="4"/>
  <c r="BF288" i="4"/>
  <c r="T288" i="4"/>
  <c r="R288" i="4"/>
  <c r="P288" i="4"/>
  <c r="BI286" i="4"/>
  <c r="BH286" i="4"/>
  <c r="BG286" i="4"/>
  <c r="BF286" i="4"/>
  <c r="T286" i="4"/>
  <c r="R286" i="4"/>
  <c r="P286" i="4"/>
  <c r="BI285" i="4"/>
  <c r="BH285" i="4"/>
  <c r="BG285" i="4"/>
  <c r="BF285" i="4"/>
  <c r="T285" i="4"/>
  <c r="R285" i="4"/>
  <c r="P285" i="4"/>
  <c r="BI279" i="4"/>
  <c r="BH279" i="4"/>
  <c r="BG279" i="4"/>
  <c r="BF279" i="4"/>
  <c r="T279" i="4"/>
  <c r="R279" i="4"/>
  <c r="P279" i="4"/>
  <c r="BI277" i="4"/>
  <c r="BH277" i="4"/>
  <c r="BG277" i="4"/>
  <c r="BF277" i="4"/>
  <c r="T277" i="4"/>
  <c r="T276" i="4"/>
  <c r="R277" i="4"/>
  <c r="R276" i="4"/>
  <c r="P277" i="4"/>
  <c r="P276" i="4" s="1"/>
  <c r="BI273" i="4"/>
  <c r="BH273" i="4"/>
  <c r="BG273" i="4"/>
  <c r="BF273" i="4"/>
  <c r="T273" i="4"/>
  <c r="R273" i="4"/>
  <c r="P273" i="4"/>
  <c r="BI271" i="4"/>
  <c r="BH271" i="4"/>
  <c r="BG271" i="4"/>
  <c r="BF271" i="4"/>
  <c r="T271" i="4"/>
  <c r="R271" i="4"/>
  <c r="P271" i="4"/>
  <c r="BI268" i="4"/>
  <c r="BH268" i="4"/>
  <c r="BG268" i="4"/>
  <c r="BF268" i="4"/>
  <c r="T268" i="4"/>
  <c r="R268" i="4"/>
  <c r="P268" i="4"/>
  <c r="BI266" i="4"/>
  <c r="BH266" i="4"/>
  <c r="BG266" i="4"/>
  <c r="BF266" i="4"/>
  <c r="T266" i="4"/>
  <c r="R266" i="4"/>
  <c r="P266" i="4"/>
  <c r="BI256" i="4"/>
  <c r="BH256" i="4"/>
  <c r="BG256" i="4"/>
  <c r="BF256" i="4"/>
  <c r="T256" i="4"/>
  <c r="T255" i="4" s="1"/>
  <c r="R256" i="4"/>
  <c r="R255" i="4"/>
  <c r="P256" i="4"/>
  <c r="P255" i="4"/>
  <c r="BI251" i="4"/>
  <c r="BH251" i="4"/>
  <c r="BG251" i="4"/>
  <c r="BF251" i="4"/>
  <c r="T251" i="4"/>
  <c r="R251" i="4"/>
  <c r="P251" i="4"/>
  <c r="BI249" i="4"/>
  <c r="BH249" i="4"/>
  <c r="BG249" i="4"/>
  <c r="BF249" i="4"/>
  <c r="T249" i="4"/>
  <c r="R249" i="4"/>
  <c r="P249" i="4"/>
  <c r="BI245" i="4"/>
  <c r="BH245" i="4"/>
  <c r="BG245" i="4"/>
  <c r="BF245" i="4"/>
  <c r="T245" i="4"/>
  <c r="R245" i="4"/>
  <c r="P245" i="4"/>
  <c r="BI243" i="4"/>
  <c r="BH243" i="4"/>
  <c r="BG243" i="4"/>
  <c r="BF243" i="4"/>
  <c r="T243" i="4"/>
  <c r="R243" i="4"/>
  <c r="P243" i="4"/>
  <c r="BI239" i="4"/>
  <c r="BH239" i="4"/>
  <c r="BG239" i="4"/>
  <c r="BF239" i="4"/>
  <c r="T239" i="4"/>
  <c r="R239" i="4"/>
  <c r="P239" i="4"/>
  <c r="BI236" i="4"/>
  <c r="BH236" i="4"/>
  <c r="BG236" i="4"/>
  <c r="BF236" i="4"/>
  <c r="T236" i="4"/>
  <c r="R236" i="4"/>
  <c r="P236" i="4"/>
  <c r="BI233" i="4"/>
  <c r="BH233" i="4"/>
  <c r="BG233" i="4"/>
  <c r="BF233" i="4"/>
  <c r="T233" i="4"/>
  <c r="R233" i="4"/>
  <c r="P233" i="4"/>
  <c r="BI231" i="4"/>
  <c r="BH231" i="4"/>
  <c r="BG231" i="4"/>
  <c r="BF231" i="4"/>
  <c r="T231" i="4"/>
  <c r="R231" i="4"/>
  <c r="P231" i="4"/>
  <c r="BI229" i="4"/>
  <c r="BH229" i="4"/>
  <c r="BG229" i="4"/>
  <c r="BF229" i="4"/>
  <c r="T229" i="4"/>
  <c r="R229" i="4"/>
  <c r="P229" i="4"/>
  <c r="BI224" i="4"/>
  <c r="BH224" i="4"/>
  <c r="BG224" i="4"/>
  <c r="BF224" i="4"/>
  <c r="T224" i="4"/>
  <c r="R224" i="4"/>
  <c r="P224" i="4"/>
  <c r="BI222" i="4"/>
  <c r="BH222" i="4"/>
  <c r="BG222" i="4"/>
  <c r="BF222" i="4"/>
  <c r="T222" i="4"/>
  <c r="R222" i="4"/>
  <c r="P222" i="4"/>
  <c r="BI218" i="4"/>
  <c r="BH218" i="4"/>
  <c r="BG218" i="4"/>
  <c r="BF218" i="4"/>
  <c r="T218" i="4"/>
  <c r="R218" i="4"/>
  <c r="P218" i="4"/>
  <c r="BI216" i="4"/>
  <c r="BH216" i="4"/>
  <c r="BG216" i="4"/>
  <c r="BF216" i="4"/>
  <c r="T216" i="4"/>
  <c r="R216" i="4"/>
  <c r="P216" i="4"/>
  <c r="BI213" i="4"/>
  <c r="BH213" i="4"/>
  <c r="BG213" i="4"/>
  <c r="BF213" i="4"/>
  <c r="T213" i="4"/>
  <c r="R213" i="4"/>
  <c r="P213" i="4"/>
  <c r="BI211" i="4"/>
  <c r="BH211" i="4"/>
  <c r="BG211" i="4"/>
  <c r="BF211" i="4"/>
  <c r="T211" i="4"/>
  <c r="R211" i="4"/>
  <c r="P211" i="4"/>
  <c r="BI208" i="4"/>
  <c r="BH208" i="4"/>
  <c r="BG208" i="4"/>
  <c r="BF208" i="4"/>
  <c r="T208" i="4"/>
  <c r="R208" i="4"/>
  <c r="P208" i="4"/>
  <c r="BI207" i="4"/>
  <c r="BH207" i="4"/>
  <c r="BG207" i="4"/>
  <c r="BF207" i="4"/>
  <c r="T207" i="4"/>
  <c r="R207" i="4"/>
  <c r="P207" i="4"/>
  <c r="BI206" i="4"/>
  <c r="BH206" i="4"/>
  <c r="BG206" i="4"/>
  <c r="BF206" i="4"/>
  <c r="T206" i="4"/>
  <c r="R206" i="4"/>
  <c r="P206" i="4"/>
  <c r="BI203" i="4"/>
  <c r="BH203" i="4"/>
  <c r="BG203" i="4"/>
  <c r="BF203" i="4"/>
  <c r="T203" i="4"/>
  <c r="R203" i="4"/>
  <c r="P203" i="4"/>
  <c r="BI202" i="4"/>
  <c r="BH202" i="4"/>
  <c r="BG202" i="4"/>
  <c r="BF202" i="4"/>
  <c r="T202" i="4"/>
  <c r="R202" i="4"/>
  <c r="P202" i="4"/>
  <c r="BI201" i="4"/>
  <c r="BH201" i="4"/>
  <c r="BG201" i="4"/>
  <c r="BF201" i="4"/>
  <c r="T201" i="4"/>
  <c r="R201" i="4"/>
  <c r="P201" i="4"/>
  <c r="BI200" i="4"/>
  <c r="BH200" i="4"/>
  <c r="BG200" i="4"/>
  <c r="BF200" i="4"/>
  <c r="T200" i="4"/>
  <c r="R200" i="4"/>
  <c r="P200" i="4"/>
  <c r="BI199" i="4"/>
  <c r="BH199" i="4"/>
  <c r="BG199" i="4"/>
  <c r="BF199" i="4"/>
  <c r="T199" i="4"/>
  <c r="R199" i="4"/>
  <c r="P199" i="4"/>
  <c r="BI197" i="4"/>
  <c r="BH197" i="4"/>
  <c r="BG197" i="4"/>
  <c r="BF197" i="4"/>
  <c r="T197" i="4"/>
  <c r="R197" i="4"/>
  <c r="P197" i="4"/>
  <c r="BI195" i="4"/>
  <c r="BH195" i="4"/>
  <c r="BG195" i="4"/>
  <c r="BF195" i="4"/>
  <c r="T195" i="4"/>
  <c r="R195" i="4"/>
  <c r="P195" i="4"/>
  <c r="BI194" i="4"/>
  <c r="BH194" i="4"/>
  <c r="BG194" i="4"/>
  <c r="BF194" i="4"/>
  <c r="T194" i="4"/>
  <c r="R194" i="4"/>
  <c r="P194" i="4"/>
  <c r="BI192" i="4"/>
  <c r="BH192" i="4"/>
  <c r="BG192" i="4"/>
  <c r="BF192" i="4"/>
  <c r="T192" i="4"/>
  <c r="R192" i="4"/>
  <c r="P192" i="4"/>
  <c r="BI188" i="4"/>
  <c r="BH188" i="4"/>
  <c r="BG188" i="4"/>
  <c r="BF188" i="4"/>
  <c r="T188" i="4"/>
  <c r="R188" i="4"/>
  <c r="P188" i="4"/>
  <c r="BI184" i="4"/>
  <c r="BH184" i="4"/>
  <c r="BG184" i="4"/>
  <c r="BF184" i="4"/>
  <c r="T184" i="4"/>
  <c r="R184" i="4"/>
  <c r="P184" i="4"/>
  <c r="P174" i="4"/>
  <c r="BI175" i="4"/>
  <c r="BH175" i="4"/>
  <c r="BG175" i="4"/>
  <c r="BF175" i="4"/>
  <c r="T175" i="4"/>
  <c r="T174" i="4" s="1"/>
  <c r="R175" i="4"/>
  <c r="R174" i="4" s="1"/>
  <c r="P175" i="4"/>
  <c r="BI169" i="4"/>
  <c r="BH169" i="4"/>
  <c r="BG169" i="4"/>
  <c r="BF169" i="4"/>
  <c r="T169" i="4"/>
  <c r="R169" i="4"/>
  <c r="P169" i="4"/>
  <c r="BI166" i="4"/>
  <c r="BH166" i="4"/>
  <c r="BG166" i="4"/>
  <c r="BF166" i="4"/>
  <c r="T166" i="4"/>
  <c r="R166" i="4"/>
  <c r="P166" i="4"/>
  <c r="BI163" i="4"/>
  <c r="BH163" i="4"/>
  <c r="BG163" i="4"/>
  <c r="BF163" i="4"/>
  <c r="T163" i="4"/>
  <c r="R163" i="4"/>
  <c r="P163" i="4"/>
  <c r="BI161" i="4"/>
  <c r="BH161" i="4"/>
  <c r="BG161" i="4"/>
  <c r="BF161" i="4"/>
  <c r="T161" i="4"/>
  <c r="R161" i="4"/>
  <c r="P161" i="4"/>
  <c r="BI158" i="4"/>
  <c r="BH158" i="4"/>
  <c r="BG158" i="4"/>
  <c r="BF158" i="4"/>
  <c r="T158" i="4"/>
  <c r="R158" i="4"/>
  <c r="P158" i="4"/>
  <c r="BI150" i="4"/>
  <c r="BH150" i="4"/>
  <c r="BG150" i="4"/>
  <c r="BF150" i="4"/>
  <c r="T150" i="4"/>
  <c r="R150" i="4"/>
  <c r="P150" i="4"/>
  <c r="BI142" i="4"/>
  <c r="BH142" i="4"/>
  <c r="BG142" i="4"/>
  <c r="BF142" i="4"/>
  <c r="T142" i="4"/>
  <c r="R142" i="4"/>
  <c r="P142" i="4"/>
  <c r="J135" i="4"/>
  <c r="J134" i="4"/>
  <c r="F134" i="4"/>
  <c r="F132" i="4"/>
  <c r="E130" i="4"/>
  <c r="J94" i="4"/>
  <c r="J93" i="4"/>
  <c r="F93" i="4"/>
  <c r="F91" i="4"/>
  <c r="E89" i="4"/>
  <c r="J20" i="4"/>
  <c r="E20" i="4"/>
  <c r="F94" i="4"/>
  <c r="J19" i="4"/>
  <c r="J14" i="4"/>
  <c r="J91" i="4"/>
  <c r="E7" i="4"/>
  <c r="E126" i="4"/>
  <c r="J39" i="3"/>
  <c r="J38" i="3"/>
  <c r="AY97" i="1"/>
  <c r="J37" i="3"/>
  <c r="AX97" i="1" s="1"/>
  <c r="BI143" i="3"/>
  <c r="BH143" i="3"/>
  <c r="BG143" i="3"/>
  <c r="BF143" i="3"/>
  <c r="T143" i="3"/>
  <c r="R143" i="3"/>
  <c r="P143" i="3"/>
  <c r="BI142" i="3"/>
  <c r="BH142" i="3"/>
  <c r="BG142" i="3"/>
  <c r="BF142" i="3"/>
  <c r="T142" i="3"/>
  <c r="R142" i="3"/>
  <c r="P142" i="3"/>
  <c r="BI140" i="3"/>
  <c r="BH140" i="3"/>
  <c r="BG140" i="3"/>
  <c r="BF140" i="3"/>
  <c r="T140" i="3"/>
  <c r="R140" i="3"/>
  <c r="P140" i="3"/>
  <c r="BI139" i="3"/>
  <c r="BH139" i="3"/>
  <c r="BG139" i="3"/>
  <c r="BF139" i="3"/>
  <c r="T139" i="3"/>
  <c r="R139" i="3"/>
  <c r="P139" i="3"/>
  <c r="BI138" i="3"/>
  <c r="BH138" i="3"/>
  <c r="BG138" i="3"/>
  <c r="BF138" i="3"/>
  <c r="T138" i="3"/>
  <c r="R138" i="3"/>
  <c r="P138" i="3"/>
  <c r="BI137" i="3"/>
  <c r="BH137" i="3"/>
  <c r="BG137" i="3"/>
  <c r="BF137" i="3"/>
  <c r="T137" i="3"/>
  <c r="R137" i="3"/>
  <c r="P137" i="3"/>
  <c r="BI136" i="3"/>
  <c r="BH136" i="3"/>
  <c r="BG136" i="3"/>
  <c r="BF136" i="3"/>
  <c r="T136" i="3"/>
  <c r="R136" i="3"/>
  <c r="P136" i="3"/>
  <c r="BI135" i="3"/>
  <c r="BH135" i="3"/>
  <c r="BG135" i="3"/>
  <c r="BF135" i="3"/>
  <c r="T135" i="3"/>
  <c r="R135" i="3"/>
  <c r="P135" i="3"/>
  <c r="BI134" i="3"/>
  <c r="BH134" i="3"/>
  <c r="BG134" i="3"/>
  <c r="BF134" i="3"/>
  <c r="T134" i="3"/>
  <c r="R134" i="3"/>
  <c r="P134" i="3"/>
  <c r="BI133" i="3"/>
  <c r="BH133" i="3"/>
  <c r="BG133" i="3"/>
  <c r="BF133" i="3"/>
  <c r="T133" i="3"/>
  <c r="R133" i="3"/>
  <c r="P133" i="3"/>
  <c r="BI132" i="3"/>
  <c r="BH132" i="3"/>
  <c r="BG132" i="3"/>
  <c r="BF132" i="3"/>
  <c r="T132" i="3"/>
  <c r="R132" i="3"/>
  <c r="P132" i="3"/>
  <c r="BI131" i="3"/>
  <c r="BH131" i="3"/>
  <c r="BG131" i="3"/>
  <c r="BF131" i="3"/>
  <c r="T131" i="3"/>
  <c r="R131" i="3"/>
  <c r="P131" i="3"/>
  <c r="BI130" i="3"/>
  <c r="BH130" i="3"/>
  <c r="BG130" i="3"/>
  <c r="BF130" i="3"/>
  <c r="T130" i="3"/>
  <c r="R130" i="3"/>
  <c r="P130" i="3"/>
  <c r="BI129" i="3"/>
  <c r="BH129" i="3"/>
  <c r="BG129" i="3"/>
  <c r="BF129" i="3"/>
  <c r="T129" i="3"/>
  <c r="R129" i="3"/>
  <c r="P129" i="3"/>
  <c r="BI128" i="3"/>
  <c r="BH128" i="3"/>
  <c r="BG128" i="3"/>
  <c r="BF128" i="3"/>
  <c r="T128" i="3"/>
  <c r="R128" i="3"/>
  <c r="P128" i="3"/>
  <c r="BI127" i="3"/>
  <c r="BH127" i="3"/>
  <c r="BG127" i="3"/>
  <c r="BF127" i="3"/>
  <c r="T127" i="3"/>
  <c r="R127" i="3"/>
  <c r="P127" i="3"/>
  <c r="BI126" i="3"/>
  <c r="BH126" i="3"/>
  <c r="BG126" i="3"/>
  <c r="BF126" i="3"/>
  <c r="T126" i="3"/>
  <c r="R126" i="3"/>
  <c r="P126" i="3"/>
  <c r="J120" i="3"/>
  <c r="J119" i="3"/>
  <c r="F119" i="3"/>
  <c r="F117" i="3"/>
  <c r="E115" i="3"/>
  <c r="J94" i="3"/>
  <c r="J93" i="3"/>
  <c r="F93" i="3"/>
  <c r="F91" i="3"/>
  <c r="E89" i="3"/>
  <c r="J20" i="3"/>
  <c r="E20" i="3"/>
  <c r="F120" i="3"/>
  <c r="J19" i="3"/>
  <c r="J14" i="3"/>
  <c r="J117" i="3" s="1"/>
  <c r="E7" i="3"/>
  <c r="E85" i="3"/>
  <c r="J39" i="2"/>
  <c r="J38" i="2"/>
  <c r="AY96" i="1"/>
  <c r="J37" i="2"/>
  <c r="AX96" i="1"/>
  <c r="BI378" i="2"/>
  <c r="BH378" i="2"/>
  <c r="BG378" i="2"/>
  <c r="BF378" i="2"/>
  <c r="T378" i="2"/>
  <c r="R378" i="2"/>
  <c r="P378" i="2"/>
  <c r="BI375" i="2"/>
  <c r="BH375" i="2"/>
  <c r="BG375" i="2"/>
  <c r="BF375" i="2"/>
  <c r="T375" i="2"/>
  <c r="R375" i="2"/>
  <c r="P375" i="2"/>
  <c r="BI372" i="2"/>
  <c r="BH372" i="2"/>
  <c r="BG372" i="2"/>
  <c r="BF372" i="2"/>
  <c r="T372" i="2"/>
  <c r="R372" i="2"/>
  <c r="P372" i="2"/>
  <c r="BI370" i="2"/>
  <c r="BH370" i="2"/>
  <c r="BG370" i="2"/>
  <c r="BF370" i="2"/>
  <c r="T370" i="2"/>
  <c r="R370" i="2"/>
  <c r="P370" i="2"/>
  <c r="BI367" i="2"/>
  <c r="BH367" i="2"/>
  <c r="BG367" i="2"/>
  <c r="BF367" i="2"/>
  <c r="T367" i="2"/>
  <c r="R367" i="2"/>
  <c r="P367" i="2"/>
  <c r="BI364" i="2"/>
  <c r="BH364" i="2"/>
  <c r="BG364" i="2"/>
  <c r="BF364" i="2"/>
  <c r="T364" i="2"/>
  <c r="R364" i="2"/>
  <c r="P364" i="2"/>
  <c r="BI360" i="2"/>
  <c r="BH360" i="2"/>
  <c r="BG360" i="2"/>
  <c r="BF360" i="2"/>
  <c r="T360" i="2"/>
  <c r="R360" i="2"/>
  <c r="P360" i="2"/>
  <c r="BI356" i="2"/>
  <c r="BH356" i="2"/>
  <c r="BG356" i="2"/>
  <c r="BF356" i="2"/>
  <c r="T356" i="2"/>
  <c r="R356" i="2"/>
  <c r="P356" i="2"/>
  <c r="BI353" i="2"/>
  <c r="BH353" i="2"/>
  <c r="BG353" i="2"/>
  <c r="BF353" i="2"/>
  <c r="T353" i="2"/>
  <c r="R353" i="2"/>
  <c r="P353" i="2"/>
  <c r="BI351" i="2"/>
  <c r="BH351" i="2"/>
  <c r="BG351" i="2"/>
  <c r="BF351" i="2"/>
  <c r="T351" i="2"/>
  <c r="R351" i="2"/>
  <c r="P351" i="2"/>
  <c r="BI348" i="2"/>
  <c r="BH348" i="2"/>
  <c r="BG348" i="2"/>
  <c r="BF348" i="2"/>
  <c r="T348" i="2"/>
  <c r="R348" i="2"/>
  <c r="P348" i="2"/>
  <c r="BI345" i="2"/>
  <c r="BH345" i="2"/>
  <c r="BG345" i="2"/>
  <c r="BF345" i="2"/>
  <c r="T345" i="2"/>
  <c r="R345" i="2"/>
  <c r="P345" i="2"/>
  <c r="BI343" i="2"/>
  <c r="BH343" i="2"/>
  <c r="BG343" i="2"/>
  <c r="BF343" i="2"/>
  <c r="T343" i="2"/>
  <c r="R343" i="2"/>
  <c r="P343" i="2"/>
  <c r="BI339" i="2"/>
  <c r="BH339" i="2"/>
  <c r="BG339" i="2"/>
  <c r="BF339" i="2"/>
  <c r="T339" i="2"/>
  <c r="R339" i="2"/>
  <c r="P339" i="2"/>
  <c r="BI337" i="2"/>
  <c r="BH337" i="2"/>
  <c r="BG337" i="2"/>
  <c r="BF337" i="2"/>
  <c r="T337" i="2"/>
  <c r="R337" i="2"/>
  <c r="P337" i="2"/>
  <c r="BI331" i="2"/>
  <c r="BH331" i="2"/>
  <c r="BG331" i="2"/>
  <c r="BF331" i="2"/>
  <c r="T331" i="2"/>
  <c r="R331" i="2"/>
  <c r="P331" i="2"/>
  <c r="BI327" i="2"/>
  <c r="BH327" i="2"/>
  <c r="BG327" i="2"/>
  <c r="BF327" i="2"/>
  <c r="T327" i="2"/>
  <c r="R327" i="2"/>
  <c r="P327" i="2"/>
  <c r="BI324" i="2"/>
  <c r="BH324" i="2"/>
  <c r="BG324" i="2"/>
  <c r="BF324" i="2"/>
  <c r="T324" i="2"/>
  <c r="R324" i="2"/>
  <c r="P324" i="2"/>
  <c r="BI321" i="2"/>
  <c r="BH321" i="2"/>
  <c r="BG321" i="2"/>
  <c r="BF321" i="2"/>
  <c r="T321" i="2"/>
  <c r="R321" i="2"/>
  <c r="P321" i="2"/>
  <c r="BI315" i="2"/>
  <c r="BH315" i="2"/>
  <c r="BG315" i="2"/>
  <c r="BF315" i="2"/>
  <c r="T315" i="2"/>
  <c r="R315" i="2"/>
  <c r="P315" i="2"/>
  <c r="BI313" i="2"/>
  <c r="BH313" i="2"/>
  <c r="BG313" i="2"/>
  <c r="BF313" i="2"/>
  <c r="T313" i="2"/>
  <c r="R313" i="2"/>
  <c r="P313" i="2"/>
  <c r="BI310" i="2"/>
  <c r="BH310" i="2"/>
  <c r="BG310" i="2"/>
  <c r="BF310" i="2"/>
  <c r="T310" i="2"/>
  <c r="R310" i="2"/>
  <c r="P310" i="2"/>
  <c r="BI308" i="2"/>
  <c r="BH308" i="2"/>
  <c r="BG308" i="2"/>
  <c r="BF308" i="2"/>
  <c r="T308" i="2"/>
  <c r="R308" i="2"/>
  <c r="P308" i="2"/>
  <c r="BI306" i="2"/>
  <c r="BH306" i="2"/>
  <c r="BG306" i="2"/>
  <c r="BF306" i="2"/>
  <c r="T306" i="2"/>
  <c r="R306" i="2"/>
  <c r="P306" i="2"/>
  <c r="BI299" i="2"/>
  <c r="BH299" i="2"/>
  <c r="BG299" i="2"/>
  <c r="BF299" i="2"/>
  <c r="T299" i="2"/>
  <c r="R299" i="2"/>
  <c r="P299" i="2"/>
  <c r="BI296" i="2"/>
  <c r="BH296" i="2"/>
  <c r="BG296" i="2"/>
  <c r="BF296" i="2"/>
  <c r="T296" i="2"/>
  <c r="R296" i="2"/>
  <c r="P296" i="2"/>
  <c r="BI293" i="2"/>
  <c r="BH293" i="2"/>
  <c r="BG293" i="2"/>
  <c r="BF293" i="2"/>
  <c r="T293" i="2"/>
  <c r="R293" i="2"/>
  <c r="P293" i="2"/>
  <c r="BI291" i="2"/>
  <c r="BH291" i="2"/>
  <c r="BG291" i="2"/>
  <c r="BF291" i="2"/>
  <c r="T291" i="2"/>
  <c r="R291" i="2"/>
  <c r="P291" i="2"/>
  <c r="BI280" i="2"/>
  <c r="BH280" i="2"/>
  <c r="BG280" i="2"/>
  <c r="BF280" i="2"/>
  <c r="T280" i="2"/>
  <c r="R280" i="2"/>
  <c r="P280" i="2"/>
  <c r="BI272" i="2"/>
  <c r="BH272" i="2"/>
  <c r="BG272" i="2"/>
  <c r="BF272" i="2"/>
  <c r="T272" i="2"/>
  <c r="R272" i="2"/>
  <c r="P272" i="2"/>
  <c r="BI267" i="2"/>
  <c r="BH267" i="2"/>
  <c r="BG267" i="2"/>
  <c r="BF267" i="2"/>
  <c r="T267" i="2"/>
  <c r="R267" i="2"/>
  <c r="P267" i="2"/>
  <c r="BI262" i="2"/>
  <c r="BH262" i="2"/>
  <c r="BG262" i="2"/>
  <c r="BF262" i="2"/>
  <c r="T262" i="2"/>
  <c r="R262" i="2"/>
  <c r="P262" i="2"/>
  <c r="BI260" i="2"/>
  <c r="BH260" i="2"/>
  <c r="BG260" i="2"/>
  <c r="BF260" i="2"/>
  <c r="T260" i="2"/>
  <c r="T259" i="2"/>
  <c r="R260" i="2"/>
  <c r="R259" i="2"/>
  <c r="P260" i="2"/>
  <c r="P259" i="2" s="1"/>
  <c r="BI255" i="2"/>
  <c r="BH255" i="2"/>
  <c r="BG255" i="2"/>
  <c r="BF255" i="2"/>
  <c r="T255" i="2"/>
  <c r="R255" i="2"/>
  <c r="P255" i="2"/>
  <c r="BI253" i="2"/>
  <c r="BH253" i="2"/>
  <c r="BG253" i="2"/>
  <c r="BF253" i="2"/>
  <c r="T253" i="2"/>
  <c r="R253" i="2"/>
  <c r="P253" i="2"/>
  <c r="BI249" i="2"/>
  <c r="BH249" i="2"/>
  <c r="BG249" i="2"/>
  <c r="BF249" i="2"/>
  <c r="T249" i="2"/>
  <c r="R249" i="2"/>
  <c r="P249" i="2"/>
  <c r="BI247" i="2"/>
  <c r="BH247" i="2"/>
  <c r="BG247" i="2"/>
  <c r="BF247" i="2"/>
  <c r="T247" i="2"/>
  <c r="R247" i="2"/>
  <c r="P247" i="2"/>
  <c r="BI244" i="2"/>
  <c r="BH244" i="2"/>
  <c r="BG244" i="2"/>
  <c r="BF244" i="2"/>
  <c r="T244" i="2"/>
  <c r="R244" i="2"/>
  <c r="P244" i="2"/>
  <c r="BI242" i="2"/>
  <c r="BH242" i="2"/>
  <c r="BG242" i="2"/>
  <c r="BF242" i="2"/>
  <c r="T242" i="2"/>
  <c r="R242" i="2"/>
  <c r="P242" i="2"/>
  <c r="BI238" i="2"/>
  <c r="BH238" i="2"/>
  <c r="BG238" i="2"/>
  <c r="BF238" i="2"/>
  <c r="T238" i="2"/>
  <c r="R238" i="2"/>
  <c r="P238" i="2"/>
  <c r="BI234" i="2"/>
  <c r="BH234" i="2"/>
  <c r="BG234" i="2"/>
  <c r="BF234" i="2"/>
  <c r="T234" i="2"/>
  <c r="R234" i="2"/>
  <c r="P234" i="2"/>
  <c r="BI230" i="2"/>
  <c r="BH230" i="2"/>
  <c r="BG230" i="2"/>
  <c r="BF230" i="2"/>
  <c r="T230" i="2"/>
  <c r="R230" i="2"/>
  <c r="P230" i="2"/>
  <c r="BI224" i="2"/>
  <c r="BH224" i="2"/>
  <c r="BG224" i="2"/>
  <c r="BF224" i="2"/>
  <c r="T224" i="2"/>
  <c r="R224" i="2"/>
  <c r="P224" i="2"/>
  <c r="BI222" i="2"/>
  <c r="BH222" i="2"/>
  <c r="BG222" i="2"/>
  <c r="BF222" i="2"/>
  <c r="T222" i="2"/>
  <c r="R222" i="2"/>
  <c r="P222" i="2"/>
  <c r="BI220" i="2"/>
  <c r="BH220" i="2"/>
  <c r="BG220" i="2"/>
  <c r="BF220" i="2"/>
  <c r="T220" i="2"/>
  <c r="R220" i="2"/>
  <c r="P220" i="2"/>
  <c r="BI218" i="2"/>
  <c r="BH218" i="2"/>
  <c r="BG218" i="2"/>
  <c r="BF218" i="2"/>
  <c r="T218" i="2"/>
  <c r="R218" i="2"/>
  <c r="P218" i="2"/>
  <c r="BI216" i="2"/>
  <c r="BH216" i="2"/>
  <c r="BG216" i="2"/>
  <c r="BF216" i="2"/>
  <c r="T216" i="2"/>
  <c r="R216" i="2"/>
  <c r="P216" i="2"/>
  <c r="BI211" i="2"/>
  <c r="BH211" i="2"/>
  <c r="BG211" i="2"/>
  <c r="BF211" i="2"/>
  <c r="T211" i="2"/>
  <c r="R211" i="2"/>
  <c r="P211" i="2"/>
  <c r="BI209" i="2"/>
  <c r="BH209" i="2"/>
  <c r="BG209" i="2"/>
  <c r="BF209" i="2"/>
  <c r="T209" i="2"/>
  <c r="R209" i="2"/>
  <c r="P209" i="2"/>
  <c r="BI206" i="2"/>
  <c r="BH206" i="2"/>
  <c r="BG206" i="2"/>
  <c r="BF206" i="2"/>
  <c r="T206" i="2"/>
  <c r="R206" i="2"/>
  <c r="P206" i="2"/>
  <c r="BI205" i="2"/>
  <c r="BH205" i="2"/>
  <c r="BG205" i="2"/>
  <c r="BF205" i="2"/>
  <c r="T205" i="2"/>
  <c r="R205" i="2"/>
  <c r="P205" i="2"/>
  <c r="BI204" i="2"/>
  <c r="BH204" i="2"/>
  <c r="BG204" i="2"/>
  <c r="BF204" i="2"/>
  <c r="T204" i="2"/>
  <c r="R204" i="2"/>
  <c r="P204" i="2"/>
  <c r="BI203" i="2"/>
  <c r="BH203" i="2"/>
  <c r="BG203" i="2"/>
  <c r="BF203" i="2"/>
  <c r="T203" i="2"/>
  <c r="R203" i="2"/>
  <c r="P203" i="2"/>
  <c r="BI202" i="2"/>
  <c r="BH202" i="2"/>
  <c r="BG202" i="2"/>
  <c r="BF202" i="2"/>
  <c r="T202" i="2"/>
  <c r="R202" i="2"/>
  <c r="P202" i="2"/>
  <c r="BI201" i="2"/>
  <c r="BH201" i="2"/>
  <c r="BG201" i="2"/>
  <c r="BF201" i="2"/>
  <c r="T201" i="2"/>
  <c r="R201" i="2"/>
  <c r="P201" i="2"/>
  <c r="BI197" i="2"/>
  <c r="BH197" i="2"/>
  <c r="BG197" i="2"/>
  <c r="BF197" i="2"/>
  <c r="T197" i="2"/>
  <c r="R197" i="2"/>
  <c r="P197" i="2"/>
  <c r="BI195" i="2"/>
  <c r="BH195" i="2"/>
  <c r="BG195" i="2"/>
  <c r="BF195" i="2"/>
  <c r="T195" i="2"/>
  <c r="R195" i="2"/>
  <c r="P195" i="2"/>
  <c r="BI191" i="2"/>
  <c r="BH191" i="2"/>
  <c r="BG191" i="2"/>
  <c r="BF191" i="2"/>
  <c r="T191" i="2"/>
  <c r="R191" i="2"/>
  <c r="P191" i="2"/>
  <c r="BI189" i="2"/>
  <c r="BH189" i="2"/>
  <c r="BG189" i="2"/>
  <c r="BF189" i="2"/>
  <c r="T189" i="2"/>
  <c r="R189" i="2"/>
  <c r="P189" i="2"/>
  <c r="BI187" i="2"/>
  <c r="BH187" i="2"/>
  <c r="BG187" i="2"/>
  <c r="BF187" i="2"/>
  <c r="T187" i="2"/>
  <c r="R187" i="2"/>
  <c r="P187" i="2"/>
  <c r="BI185" i="2"/>
  <c r="BH185" i="2"/>
  <c r="BG185" i="2"/>
  <c r="BF185" i="2"/>
  <c r="T185" i="2"/>
  <c r="R185" i="2"/>
  <c r="P185" i="2"/>
  <c r="BI181" i="2"/>
  <c r="BH181" i="2"/>
  <c r="BG181" i="2"/>
  <c r="BF181" i="2"/>
  <c r="T181" i="2"/>
  <c r="R181" i="2"/>
  <c r="P181" i="2"/>
  <c r="BI170" i="2"/>
  <c r="BH170" i="2"/>
  <c r="BG170" i="2"/>
  <c r="BF170" i="2"/>
  <c r="T170" i="2"/>
  <c r="R170" i="2"/>
  <c r="P170" i="2"/>
  <c r="BI163" i="2"/>
  <c r="BH163" i="2"/>
  <c r="BG163" i="2"/>
  <c r="BF163" i="2"/>
  <c r="T163" i="2"/>
  <c r="R163" i="2"/>
  <c r="P163" i="2"/>
  <c r="BI160" i="2"/>
  <c r="BH160" i="2"/>
  <c r="BG160" i="2"/>
  <c r="BF160" i="2"/>
  <c r="T160" i="2"/>
  <c r="R160" i="2"/>
  <c r="P160" i="2"/>
  <c r="BI157" i="2"/>
  <c r="BH157" i="2"/>
  <c r="BG157" i="2"/>
  <c r="BF157" i="2"/>
  <c r="T157" i="2"/>
  <c r="R157" i="2"/>
  <c r="P157" i="2"/>
  <c r="BI155" i="2"/>
  <c r="BH155" i="2"/>
  <c r="BG155" i="2"/>
  <c r="BF155" i="2"/>
  <c r="T155" i="2"/>
  <c r="R155" i="2"/>
  <c r="P155" i="2"/>
  <c r="BI150" i="2"/>
  <c r="BH150" i="2"/>
  <c r="BG150" i="2"/>
  <c r="BF150" i="2"/>
  <c r="T150" i="2"/>
  <c r="R150" i="2"/>
  <c r="P150" i="2"/>
  <c r="BI147" i="2"/>
  <c r="BH147" i="2"/>
  <c r="BG147" i="2"/>
  <c r="BF147" i="2"/>
  <c r="T147" i="2"/>
  <c r="R147" i="2"/>
  <c r="P147" i="2"/>
  <c r="J140" i="2"/>
  <c r="J139" i="2"/>
  <c r="F139" i="2"/>
  <c r="F137" i="2"/>
  <c r="E135" i="2"/>
  <c r="J94" i="2"/>
  <c r="J93" i="2"/>
  <c r="F93" i="2"/>
  <c r="F91" i="2"/>
  <c r="E89" i="2"/>
  <c r="J20" i="2"/>
  <c r="E20" i="2"/>
  <c r="F94" i="2"/>
  <c r="J19" i="2"/>
  <c r="J14" i="2"/>
  <c r="J137" i="2"/>
  <c r="E7" i="2"/>
  <c r="E85" i="2"/>
  <c r="L90" i="1"/>
  <c r="AM90" i="1"/>
  <c r="AM89" i="1"/>
  <c r="L89" i="1"/>
  <c r="AM87" i="1"/>
  <c r="L87" i="1"/>
  <c r="L85" i="1"/>
  <c r="L84" i="1"/>
  <c r="BK356" i="2"/>
  <c r="BK224" i="2"/>
  <c r="BK170" i="2"/>
  <c r="BK375" i="2"/>
  <c r="BK367" i="2"/>
  <c r="BK345" i="2"/>
  <c r="BK306" i="2"/>
  <c r="J222" i="2"/>
  <c r="J204" i="2"/>
  <c r="BK262" i="2"/>
  <c r="BK205" i="2"/>
  <c r="BK351" i="2"/>
  <c r="J267" i="2"/>
  <c r="AS98" i="1"/>
  <c r="J249" i="2"/>
  <c r="J205" i="2"/>
  <c r="BK296" i="2"/>
  <c r="BK242" i="2"/>
  <c r="BK195" i="2"/>
  <c r="J327" i="2"/>
  <c r="J299" i="2"/>
  <c r="J211" i="2"/>
  <c r="J185" i="2"/>
  <c r="BK131" i="3"/>
  <c r="J140" i="3"/>
  <c r="BK139" i="3"/>
  <c r="BK135" i="3"/>
  <c r="J126" i="3"/>
  <c r="J203" i="4"/>
  <c r="J308" i="4"/>
  <c r="BK188" i="4"/>
  <c r="BK249" i="4"/>
  <c r="J200" i="4"/>
  <c r="BK279" i="4"/>
  <c r="BK206" i="4"/>
  <c r="J304" i="4"/>
  <c r="BK222" i="4"/>
  <c r="J192" i="4"/>
  <c r="BK233" i="4"/>
  <c r="J169" i="4"/>
  <c r="J277" i="4"/>
  <c r="J158" i="4"/>
  <c r="BK229" i="4"/>
  <c r="BK161" i="4"/>
  <c r="BK175" i="5"/>
  <c r="J147" i="5"/>
  <c r="BK131" i="5"/>
  <c r="BK168" i="5"/>
  <c r="J153" i="5"/>
  <c r="J134" i="5"/>
  <c r="J178" i="5"/>
  <c r="BK160" i="5"/>
  <c r="J145" i="5"/>
  <c r="BK124" i="5"/>
  <c r="BK141" i="5"/>
  <c r="BK174" i="5"/>
  <c r="BK164" i="5"/>
  <c r="BK146" i="5"/>
  <c r="BK143" i="5"/>
  <c r="BK125" i="5"/>
  <c r="BK137" i="5"/>
  <c r="F39" i="6"/>
  <c r="BD101" i="1" s="1"/>
  <c r="J345" i="2"/>
  <c r="BK247" i="2"/>
  <c r="J155" i="2"/>
  <c r="BK372" i="2"/>
  <c r="J367" i="2"/>
  <c r="BK315" i="2"/>
  <c r="BK253" i="2"/>
  <c r="J216" i="2"/>
  <c r="BK321" i="2"/>
  <c r="BK185" i="2"/>
  <c r="BK327" i="2"/>
  <c r="J244" i="2"/>
  <c r="J360" i="2"/>
  <c r="BK331" i="2"/>
  <c r="BK293" i="2"/>
  <c r="BK220" i="2"/>
  <c r="J189" i="2"/>
  <c r="J280" i="2"/>
  <c r="J218" i="2"/>
  <c r="BK189" i="2"/>
  <c r="BK337" i="2"/>
  <c r="J306" i="2"/>
  <c r="J224" i="2"/>
  <c r="J139" i="3"/>
  <c r="J131" i="3"/>
  <c r="BK142" i="3"/>
  <c r="BK143" i="3"/>
  <c r="J130" i="3"/>
  <c r="J208" i="4"/>
  <c r="BK169" i="4"/>
  <c r="J251" i="4"/>
  <c r="BK175" i="4"/>
  <c r="BK236" i="4"/>
  <c r="BK199" i="4"/>
  <c r="J299" i="4"/>
  <c r="J202" i="4"/>
  <c r="BK308" i="4"/>
  <c r="BK266" i="4"/>
  <c r="BK195" i="4"/>
  <c r="BK256" i="4"/>
  <c r="J207" i="4"/>
  <c r="J314" i="4"/>
  <c r="J233" i="4"/>
  <c r="BK298" i="4"/>
  <c r="BK202" i="4"/>
  <c r="BK172" i="5"/>
  <c r="J146" i="5"/>
  <c r="BK176" i="5"/>
  <c r="J164" i="5"/>
  <c r="J150" i="5"/>
  <c r="BK135" i="5"/>
  <c r="BK179" i="5"/>
  <c r="BK157" i="5"/>
  <c r="J151" i="5"/>
  <c r="J130" i="5"/>
  <c r="BK151" i="5"/>
  <c r="J126" i="5"/>
  <c r="J172" i="5"/>
  <c r="J154" i="5"/>
  <c r="J140" i="5"/>
  <c r="BK136" i="5"/>
  <c r="J176" i="5"/>
  <c r="F38" i="6"/>
  <c r="BK127" i="7"/>
  <c r="J331" i="2"/>
  <c r="J242" i="2"/>
  <c r="BK181" i="2"/>
  <c r="J378" i="2"/>
  <c r="J370" i="2"/>
  <c r="J356" i="2"/>
  <c r="BK310" i="2"/>
  <c r="BK244" i="2"/>
  <c r="BK150" i="2"/>
  <c r="J253" i="2"/>
  <c r="BK191" i="2"/>
  <c r="BK343" i="2"/>
  <c r="J160" i="2"/>
  <c r="BK348" i="2"/>
  <c r="J315" i="2"/>
  <c r="BK255" i="2"/>
  <c r="BK203" i="2"/>
  <c r="J150" i="2"/>
  <c r="BK204" i="2"/>
  <c r="AS95" i="1"/>
  <c r="BK206" i="2"/>
  <c r="J181" i="2"/>
  <c r="J128" i="3"/>
  <c r="J137" i="3"/>
  <c r="BK140" i="3"/>
  <c r="BK133" i="3"/>
  <c r="J132" i="3"/>
  <c r="J243" i="4"/>
  <c r="BK158" i="4"/>
  <c r="BK239" i="4"/>
  <c r="J268" i="4"/>
  <c r="J201" i="4"/>
  <c r="BK150" i="4"/>
  <c r="J222" i="4"/>
  <c r="J311" i="4"/>
  <c r="BK271" i="4"/>
  <c r="BK203" i="4"/>
  <c r="J306" i="4"/>
  <c r="BK243" i="4"/>
  <c r="BK142" i="4"/>
  <c r="BK273" i="4"/>
  <c r="J161" i="4"/>
  <c r="J249" i="4"/>
  <c r="BK163" i="4"/>
  <c r="J177" i="5"/>
  <c r="J155" i="5"/>
  <c r="BK180" i="5"/>
  <c r="BK167" i="5"/>
  <c r="BK142" i="5"/>
  <c r="J129" i="5"/>
  <c r="J167" i="5"/>
  <c r="J152" i="5"/>
  <c r="BK140" i="5"/>
  <c r="BK181" i="5"/>
  <c r="J148" i="5"/>
  <c r="J173" i="5"/>
  <c r="J157" i="5"/>
  <c r="BK134" i="5"/>
  <c r="J132" i="5"/>
  <c r="J162" i="5"/>
  <c r="F36" i="6"/>
  <c r="BA101" i="1" s="1"/>
  <c r="J348" i="2"/>
  <c r="J203" i="2"/>
  <c r="J157" i="2"/>
  <c r="J375" i="2"/>
  <c r="BK364" i="2"/>
  <c r="BK324" i="2"/>
  <c r="J293" i="2"/>
  <c r="J220" i="2"/>
  <c r="J337" i="2"/>
  <c r="BK230" i="2"/>
  <c r="BK163" i="2"/>
  <c r="J321" i="2"/>
  <c r="BK234" i="2"/>
  <c r="J339" i="2"/>
  <c r="BK299" i="2"/>
  <c r="J230" i="2"/>
  <c r="J170" i="2"/>
  <c r="J262" i="2"/>
  <c r="BK202" i="2"/>
  <c r="BK157" i="2"/>
  <c r="J310" i="2"/>
  <c r="J296" i="2"/>
  <c r="J195" i="2"/>
  <c r="J136" i="3"/>
  <c r="J142" i="3"/>
  <c r="BK127" i="3"/>
  <c r="J129" i="3"/>
  <c r="BK138" i="3"/>
  <c r="BK286" i="4"/>
  <c r="J197" i="4"/>
  <c r="J290" i="4"/>
  <c r="J206" i="4"/>
  <c r="J231" i="4"/>
  <c r="J184" i="4"/>
  <c r="BK245" i="4"/>
  <c r="BK197" i="4"/>
  <c r="BK288" i="4"/>
  <c r="J236" i="4"/>
  <c r="J273" i="4"/>
  <c r="J213" i="4"/>
  <c r="BK292" i="4"/>
  <c r="BK207" i="4"/>
  <c r="BK311" i="4"/>
  <c r="BK213" i="4"/>
  <c r="J180" i="5"/>
  <c r="J160" i="5"/>
  <c r="BK138" i="5"/>
  <c r="J169" i="5"/>
  <c r="BK156" i="5"/>
  <c r="J138" i="5"/>
  <c r="BK126" i="5"/>
  <c r="J163" i="5"/>
  <c r="BK154" i="5"/>
  <c r="J137" i="5"/>
  <c r="J166" i="5"/>
  <c r="BK132" i="5"/>
  <c r="J170" i="5"/>
  <c r="BK152" i="5"/>
  <c r="BK127" i="5"/>
  <c r="BK129" i="5"/>
  <c r="BK144" i="5"/>
  <c r="F37" i="6"/>
  <c r="BB101" i="1" s="1"/>
  <c r="J131" i="7"/>
  <c r="J260" i="2"/>
  <c r="J197" i="2"/>
  <c r="J147" i="2"/>
  <c r="J372" i="2"/>
  <c r="BK360" i="2"/>
  <c r="J313" i="2"/>
  <c r="J247" i="2"/>
  <c r="J206" i="2"/>
  <c r="J255" i="2"/>
  <c r="J201" i="2"/>
  <c r="J353" i="2"/>
  <c r="BK272" i="2"/>
  <c r="BK353" i="2"/>
  <c r="J324" i="2"/>
  <c r="BK280" i="2"/>
  <c r="BK216" i="2"/>
  <c r="BK155" i="2"/>
  <c r="BK249" i="2"/>
  <c r="BK160" i="2"/>
  <c r="BK313" i="2"/>
  <c r="BK238" i="2"/>
  <c r="J202" i="2"/>
  <c r="J138" i="3"/>
  <c r="BK130" i="3"/>
  <c r="BK126" i="3"/>
  <c r="J143" i="3"/>
  <c r="BK134" i="3"/>
  <c r="J218" i="4"/>
  <c r="BK166" i="4"/>
  <c r="BK277" i="4"/>
  <c r="BK304" i="4"/>
  <c r="J211" i="4"/>
  <c r="J163" i="4"/>
  <c r="BK231" i="4"/>
  <c r="BK314" i="4"/>
  <c r="BK285" i="4"/>
  <c r="J229" i="4"/>
  <c r="J150" i="4"/>
  <c r="J195" i="4"/>
  <c r="J286" i="4"/>
  <c r="BK192" i="4"/>
  <c r="J292" i="4"/>
  <c r="BK145" i="5"/>
  <c r="J175" i="5"/>
  <c r="J161" i="5"/>
  <c r="BK139" i="5"/>
  <c r="J131" i="5"/>
  <c r="BK169" i="5"/>
  <c r="BK155" i="5"/>
  <c r="J143" i="5"/>
  <c r="BK163" i="5"/>
  <c r="J128" i="5"/>
  <c r="J168" i="5"/>
  <c r="BK153" i="5"/>
  <c r="BK130" i="5"/>
  <c r="BK171" i="5"/>
  <c r="BK123" i="6"/>
  <c r="J128" i="7"/>
  <c r="J126" i="7"/>
  <c r="J127" i="7"/>
  <c r="BK187" i="2"/>
  <c r="BK132" i="3"/>
  <c r="J133" i="3"/>
  <c r="BK128" i="3"/>
  <c r="J135" i="3"/>
  <c r="J266" i="4"/>
  <c r="BK194" i="4"/>
  <c r="J285" i="4"/>
  <c r="J271" i="4"/>
  <c r="J224" i="4"/>
  <c r="J194" i="4"/>
  <c r="BK251" i="4"/>
  <c r="J188" i="4"/>
  <c r="J298" i="4"/>
  <c r="J166" i="4"/>
  <c r="J245" i="4"/>
  <c r="BK184" i="4"/>
  <c r="J279" i="4"/>
  <c r="J175" i="4"/>
  <c r="BK290" i="4"/>
  <c r="BK201" i="4"/>
  <c r="J179" i="5"/>
  <c r="BK148" i="5"/>
  <c r="J171" i="5"/>
  <c r="BK165" i="5"/>
  <c r="J144" i="5"/>
  <c r="J174" i="5"/>
  <c r="BK162" i="5"/>
  <c r="BK147" i="5"/>
  <c r="BK133" i="5"/>
  <c r="BK150" i="5"/>
  <c r="J124" i="5"/>
  <c r="BK166" i="5"/>
  <c r="BK149" i="5"/>
  <c r="J139" i="5"/>
  <c r="BK177" i="5"/>
  <c r="BK128" i="5"/>
  <c r="J130" i="7"/>
  <c r="BK130" i="7"/>
  <c r="BK267" i="2"/>
  <c r="BK201" i="2"/>
  <c r="J163" i="2"/>
  <c r="BK378" i="2"/>
  <c r="BK370" i="2"/>
  <c r="J364" i="2"/>
  <c r="J343" i="2"/>
  <c r="BK260" i="2"/>
  <c r="J238" i="2"/>
  <c r="BK209" i="2"/>
  <c r="J272" i="2"/>
  <c r="BK218" i="2"/>
  <c r="BK147" i="2"/>
  <c r="J291" i="2"/>
  <c r="J209" i="2"/>
  <c r="J351" i="2"/>
  <c r="J308" i="2"/>
  <c r="BK222" i="2"/>
  <c r="J191" i="2"/>
  <c r="BK291" i="2"/>
  <c r="BK211" i="2"/>
  <c r="J187" i="2"/>
  <c r="BK339" i="2"/>
  <c r="BK308" i="2"/>
  <c r="J234" i="2"/>
  <c r="BK197" i="2"/>
  <c r="BK137" i="3"/>
  <c r="J127" i="3"/>
  <c r="J134" i="3"/>
  <c r="BK136" i="3"/>
  <c r="BK129" i="3"/>
  <c r="BK299" i="4"/>
  <c r="BK200" i="4"/>
  <c r="BK294" i="4"/>
  <c r="BK218" i="4"/>
  <c r="J239" i="4"/>
  <c r="BK208" i="4"/>
  <c r="BK268" i="4"/>
  <c r="J216" i="4"/>
  <c r="BK306" i="4"/>
  <c r="J256" i="4"/>
  <c r="J199" i="4"/>
  <c r="J288" i="4"/>
  <c r="BK224" i="4"/>
  <c r="J294" i="4"/>
  <c r="BK211" i="4"/>
  <c r="J142" i="4"/>
  <c r="BK216" i="4"/>
  <c r="J181" i="5"/>
  <c r="BK161" i="5"/>
  <c r="J135" i="5"/>
  <c r="BK173" i="5"/>
  <c r="J159" i="5"/>
  <c r="J141" i="5"/>
  <c r="J127" i="5"/>
  <c r="BK170" i="5"/>
  <c r="J156" i="5"/>
  <c r="J149" i="5"/>
  <c r="J136" i="5"/>
  <c r="BK159" i="5"/>
  <c r="J125" i="5"/>
  <c r="J165" i="5"/>
  <c r="J142" i="5"/>
  <c r="J133" i="5"/>
  <c r="BK178" i="5"/>
  <c r="J123" i="6"/>
  <c r="BK131" i="7"/>
  <c r="BK128" i="7"/>
  <c r="BK126" i="7"/>
  <c r="BK184" i="2" l="1"/>
  <c r="J184" i="2" s="1"/>
  <c r="J103" i="2" s="1"/>
  <c r="P290" i="2"/>
  <c r="P305" i="2"/>
  <c r="T305" i="2"/>
  <c r="T336" i="2"/>
  <c r="T350" i="2"/>
  <c r="BK141" i="3"/>
  <c r="J141" i="3" s="1"/>
  <c r="J101" i="3" s="1"/>
  <c r="R187" i="4"/>
  <c r="P221" i="4"/>
  <c r="P220" i="4"/>
  <c r="P242" i="4"/>
  <c r="T278" i="4"/>
  <c r="P169" i="2"/>
  <c r="T196" i="2"/>
  <c r="BK215" i="2"/>
  <c r="J215" i="2"/>
  <c r="J108" i="2" s="1"/>
  <c r="R261" i="2"/>
  <c r="BK312" i="2"/>
  <c r="J312" i="2" s="1"/>
  <c r="J118" i="2" s="1"/>
  <c r="R336" i="2"/>
  <c r="P350" i="2"/>
  <c r="P125" i="3"/>
  <c r="T141" i="3"/>
  <c r="T187" i="4"/>
  <c r="T228" i="4"/>
  <c r="P248" i="4"/>
  <c r="BK265" i="4"/>
  <c r="J265" i="4" s="1"/>
  <c r="J113" i="4" s="1"/>
  <c r="P303" i="4"/>
  <c r="BK169" i="2"/>
  <c r="J169" i="2"/>
  <c r="J102" i="2"/>
  <c r="R184" i="2"/>
  <c r="BK208" i="2"/>
  <c r="J208" i="2" s="1"/>
  <c r="J106" i="2" s="1"/>
  <c r="T215" i="2"/>
  <c r="T233" i="2"/>
  <c r="R246" i="2"/>
  <c r="R252" i="2"/>
  <c r="BK290" i="2"/>
  <c r="J290" i="2" s="1"/>
  <c r="J115" i="2" s="1"/>
  <c r="P312" i="2"/>
  <c r="R355" i="2"/>
  <c r="P141" i="3"/>
  <c r="BK187" i="4"/>
  <c r="J187" i="4"/>
  <c r="J103" i="4" s="1"/>
  <c r="BK221" i="4"/>
  <c r="J221" i="4" s="1"/>
  <c r="J106" i="4" s="1"/>
  <c r="BK242" i="4"/>
  <c r="J242" i="4" s="1"/>
  <c r="J109" i="4" s="1"/>
  <c r="R278" i="4"/>
  <c r="P158" i="5"/>
  <c r="T125" i="7"/>
  <c r="R146" i="2"/>
  <c r="T169" i="2"/>
  <c r="R196" i="2"/>
  <c r="R208" i="2"/>
  <c r="R207" i="2"/>
  <c r="T208" i="2"/>
  <c r="T207" i="2" s="1"/>
  <c r="BK233" i="2"/>
  <c r="J233" i="2" s="1"/>
  <c r="J109" i="2" s="1"/>
  <c r="BK246" i="2"/>
  <c r="J246" i="2" s="1"/>
  <c r="J110" i="2" s="1"/>
  <c r="T252" i="2"/>
  <c r="T261" i="2"/>
  <c r="T312" i="2"/>
  <c r="T304" i="2" s="1"/>
  <c r="T355" i="2"/>
  <c r="T125" i="3"/>
  <c r="T124" i="3" s="1"/>
  <c r="T123" i="3" s="1"/>
  <c r="R141" i="4"/>
  <c r="BK196" i="4"/>
  <c r="J196" i="4" s="1"/>
  <c r="J104" i="4" s="1"/>
  <c r="R228" i="4"/>
  <c r="BK248" i="4"/>
  <c r="J248" i="4" s="1"/>
  <c r="J110" i="4" s="1"/>
  <c r="T265" i="4"/>
  <c r="BK303" i="4"/>
  <c r="J303" i="4" s="1"/>
  <c r="J116" i="4" s="1"/>
  <c r="T123" i="5"/>
  <c r="R125" i="7"/>
  <c r="BK336" i="2"/>
  <c r="J336" i="2"/>
  <c r="J119" i="2"/>
  <c r="BK350" i="2"/>
  <c r="J350" i="2" s="1"/>
  <c r="J120" i="2" s="1"/>
  <c r="BK125" i="3"/>
  <c r="BK124" i="3"/>
  <c r="BK123" i="3" s="1"/>
  <c r="J123" i="3" s="1"/>
  <c r="R141" i="3"/>
  <c r="BK141" i="4"/>
  <c r="T196" i="4"/>
  <c r="T221" i="4"/>
  <c r="T220" i="4"/>
  <c r="T242" i="4"/>
  <c r="R248" i="4"/>
  <c r="P265" i="4"/>
  <c r="R303" i="4"/>
  <c r="P123" i="5"/>
  <c r="P122" i="5" s="1"/>
  <c r="AU100" i="1" s="1"/>
  <c r="R158" i="5"/>
  <c r="BK125" i="7"/>
  <c r="BK124" i="7" s="1"/>
  <c r="J124" i="7" s="1"/>
  <c r="J99" i="7" s="1"/>
  <c r="BK129" i="7"/>
  <c r="J129" i="7" s="1"/>
  <c r="J101" i="7" s="1"/>
  <c r="T146" i="2"/>
  <c r="T145" i="2"/>
  <c r="T184" i="2"/>
  <c r="P208" i="2"/>
  <c r="P207" i="2"/>
  <c r="P215" i="2"/>
  <c r="R233" i="2"/>
  <c r="T246" i="2"/>
  <c r="P252" i="2"/>
  <c r="P261" i="2"/>
  <c r="P258" i="2" s="1"/>
  <c r="R290" i="2"/>
  <c r="BK305" i="2"/>
  <c r="BK304" i="2" s="1"/>
  <c r="J304" i="2" s="1"/>
  <c r="J116" i="2" s="1"/>
  <c r="R305" i="2"/>
  <c r="P336" i="2"/>
  <c r="R350" i="2"/>
  <c r="P187" i="4"/>
  <c r="P228" i="4"/>
  <c r="P227" i="4"/>
  <c r="BK278" i="4"/>
  <c r="J278" i="4" s="1"/>
  <c r="J115" i="4" s="1"/>
  <c r="T158" i="5"/>
  <c r="P129" i="7"/>
  <c r="P146" i="2"/>
  <c r="R169" i="2"/>
  <c r="BK196" i="2"/>
  <c r="BK145" i="2" s="1"/>
  <c r="J145" i="2" s="1"/>
  <c r="J100" i="2" s="1"/>
  <c r="BK261" i="2"/>
  <c r="J261" i="2"/>
  <c r="J114" i="2"/>
  <c r="T290" i="2"/>
  <c r="R312" i="2"/>
  <c r="P355" i="2"/>
  <c r="R125" i="3"/>
  <c r="R124" i="3" s="1"/>
  <c r="R123" i="3" s="1"/>
  <c r="P141" i="4"/>
  <c r="R196" i="4"/>
  <c r="R221" i="4"/>
  <c r="R220" i="4"/>
  <c r="R242" i="4"/>
  <c r="T248" i="4"/>
  <c r="R265" i="4"/>
  <c r="R254" i="4" s="1"/>
  <c r="T303" i="4"/>
  <c r="R123" i="5"/>
  <c r="R122" i="5" s="1"/>
  <c r="P125" i="7"/>
  <c r="P124" i="7"/>
  <c r="P123" i="7" s="1"/>
  <c r="AU102" i="1" s="1"/>
  <c r="T129" i="7"/>
  <c r="BK146" i="2"/>
  <c r="P184" i="2"/>
  <c r="P196" i="2"/>
  <c r="R215" i="2"/>
  <c r="R214" i="2" s="1"/>
  <c r="P233" i="2"/>
  <c r="P246" i="2"/>
  <c r="BK252" i="2"/>
  <c r="J252" i="2"/>
  <c r="J111" i="2"/>
  <c r="BK355" i="2"/>
  <c r="J355" i="2" s="1"/>
  <c r="J121" i="2" s="1"/>
  <c r="T141" i="4"/>
  <c r="T140" i="4"/>
  <c r="P196" i="4"/>
  <c r="BK228" i="4"/>
  <c r="J228" i="4"/>
  <c r="J108" i="4" s="1"/>
  <c r="P278" i="4"/>
  <c r="P254" i="4" s="1"/>
  <c r="BK123" i="5"/>
  <c r="J123" i="5"/>
  <c r="J99" i="5" s="1"/>
  <c r="BK158" i="5"/>
  <c r="BK122" i="5" s="1"/>
  <c r="J122" i="5" s="1"/>
  <c r="J98" i="5" s="1"/>
  <c r="J158" i="5"/>
  <c r="J100" i="5" s="1"/>
  <c r="R129" i="7"/>
  <c r="BK255" i="4"/>
  <c r="J255" i="4" s="1"/>
  <c r="J112" i="4" s="1"/>
  <c r="BK259" i="2"/>
  <c r="J259" i="2"/>
  <c r="J113" i="2"/>
  <c r="BK174" i="4"/>
  <c r="J174" i="4" s="1"/>
  <c r="J102" i="4" s="1"/>
  <c r="BK276" i="4"/>
  <c r="J276" i="4"/>
  <c r="J114" i="4" s="1"/>
  <c r="BK122" i="6"/>
  <c r="J122" i="6"/>
  <c r="J99" i="6" s="1"/>
  <c r="E85" i="7"/>
  <c r="J117" i="7"/>
  <c r="BE131" i="7"/>
  <c r="BE126" i="7"/>
  <c r="BE127" i="7"/>
  <c r="BE128" i="7"/>
  <c r="BE130" i="7"/>
  <c r="F94" i="7"/>
  <c r="F94" i="6"/>
  <c r="BE123" i="6"/>
  <c r="J91" i="6"/>
  <c r="E85" i="6"/>
  <c r="BC101" i="1"/>
  <c r="BE134" i="5"/>
  <c r="BE140" i="5"/>
  <c r="J141" i="4"/>
  <c r="J101" i="4"/>
  <c r="F119" i="5"/>
  <c r="BE160" i="5"/>
  <c r="BE162" i="5"/>
  <c r="BE165" i="5"/>
  <c r="BE175" i="5"/>
  <c r="BK254" i="4"/>
  <c r="J254" i="4" s="1"/>
  <c r="J111" i="4" s="1"/>
  <c r="BE135" i="5"/>
  <c r="BE141" i="5"/>
  <c r="BE142" i="5"/>
  <c r="BK220" i="4"/>
  <c r="J220" i="4" s="1"/>
  <c r="J105" i="4" s="1"/>
  <c r="E110" i="5"/>
  <c r="BE124" i="5"/>
  <c r="BE125" i="5"/>
  <c r="BE126" i="5"/>
  <c r="BE132" i="5"/>
  <c r="BE133" i="5"/>
  <c r="BE138" i="5"/>
  <c r="BE139" i="5"/>
  <c r="BE151" i="5"/>
  <c r="BE159" i="5"/>
  <c r="BE145" i="5"/>
  <c r="BE147" i="5"/>
  <c r="BE156" i="5"/>
  <c r="BE164" i="5"/>
  <c r="BE167" i="5"/>
  <c r="BE172" i="5"/>
  <c r="BE179" i="5"/>
  <c r="BE180" i="5"/>
  <c r="BE181" i="5"/>
  <c r="BK227" i="4"/>
  <c r="J227" i="4"/>
  <c r="J107" i="4" s="1"/>
  <c r="J91" i="5"/>
  <c r="BE127" i="5"/>
  <c r="BE128" i="5"/>
  <c r="BE131" i="5"/>
  <c r="BE146" i="5"/>
  <c r="BE148" i="5"/>
  <c r="BE150" i="5"/>
  <c r="BE153" i="5"/>
  <c r="BE161" i="5"/>
  <c r="BE166" i="5"/>
  <c r="BE168" i="5"/>
  <c r="BE173" i="5"/>
  <c r="BE177" i="5"/>
  <c r="BE149" i="5"/>
  <c r="BE152" i="5"/>
  <c r="BE154" i="5"/>
  <c r="BE155" i="5"/>
  <c r="BE157" i="5"/>
  <c r="BE170" i="5"/>
  <c r="BE174" i="5"/>
  <c r="BE178" i="5"/>
  <c r="BE129" i="5"/>
  <c r="BE130" i="5"/>
  <c r="BE136" i="5"/>
  <c r="BE137" i="5"/>
  <c r="BE143" i="5"/>
  <c r="BE144" i="5"/>
  <c r="BE163" i="5"/>
  <c r="BE169" i="5"/>
  <c r="BE171" i="5"/>
  <c r="BE176" i="5"/>
  <c r="J124" i="3"/>
  <c r="J99" i="3" s="1"/>
  <c r="J125" i="3"/>
  <c r="J100" i="3" s="1"/>
  <c r="BE142" i="4"/>
  <c r="BE206" i="4"/>
  <c r="BE207" i="4"/>
  <c r="BE271" i="4"/>
  <c r="BE169" i="4"/>
  <c r="BE184" i="4"/>
  <c r="BE194" i="4"/>
  <c r="BE216" i="4"/>
  <c r="BE249" i="4"/>
  <c r="BE256" i="4"/>
  <c r="BE308" i="4"/>
  <c r="BE192" i="4"/>
  <c r="BE199" i="4"/>
  <c r="BE200" i="4"/>
  <c r="BE218" i="4"/>
  <c r="BE236" i="4"/>
  <c r="BE239" i="4"/>
  <c r="BE268" i="4"/>
  <c r="BE279" i="4"/>
  <c r="BE285" i="4"/>
  <c r="BE298" i="4"/>
  <c r="J132" i="4"/>
  <c r="BE201" i="4"/>
  <c r="BE208" i="4"/>
  <c r="BE211" i="4"/>
  <c r="BE224" i="4"/>
  <c r="BE243" i="4"/>
  <c r="BE245" i="4"/>
  <c r="BE277" i="4"/>
  <c r="BE299" i="4"/>
  <c r="E85" i="4"/>
  <c r="F135" i="4"/>
  <c r="BE150" i="4"/>
  <c r="BE158" i="4"/>
  <c r="BE161" i="4"/>
  <c r="BE163" i="4"/>
  <c r="BE175" i="4"/>
  <c r="BE273" i="4"/>
  <c r="BE188" i="4"/>
  <c r="BE202" i="4"/>
  <c r="BE203" i="4"/>
  <c r="BE286" i="4"/>
  <c r="BE290" i="4"/>
  <c r="BE294" i="4"/>
  <c r="BE166" i="4"/>
  <c r="BE195" i="4"/>
  <c r="BE197" i="4"/>
  <c r="BE213" i="4"/>
  <c r="BE266" i="4"/>
  <c r="BE222" i="4"/>
  <c r="BE229" i="4"/>
  <c r="BE231" i="4"/>
  <c r="BE233" i="4"/>
  <c r="BE251" i="4"/>
  <c r="BE288" i="4"/>
  <c r="BE292" i="4"/>
  <c r="BE304" i="4"/>
  <c r="BE306" i="4"/>
  <c r="BE311" i="4"/>
  <c r="BE314" i="4"/>
  <c r="J146" i="2"/>
  <c r="J101" i="2" s="1"/>
  <c r="BE133" i="3"/>
  <c r="J91" i="3"/>
  <c r="BE131" i="3"/>
  <c r="BE127" i="3"/>
  <c r="BK214" i="2"/>
  <c r="J214" i="2" s="1"/>
  <c r="J107" i="2" s="1"/>
  <c r="F94" i="3"/>
  <c r="BE136" i="3"/>
  <c r="BE137" i="3"/>
  <c r="E111" i="3"/>
  <c r="BE135" i="3"/>
  <c r="BE138" i="3"/>
  <c r="BE143" i="3"/>
  <c r="BE128" i="3"/>
  <c r="BE132" i="3"/>
  <c r="BE142" i="3"/>
  <c r="BE134" i="3"/>
  <c r="BE139" i="3"/>
  <c r="BE140" i="3"/>
  <c r="BE126" i="3"/>
  <c r="BE129" i="3"/>
  <c r="BE130" i="3"/>
  <c r="J91" i="2"/>
  <c r="BE147" i="2"/>
  <c r="BE216" i="2"/>
  <c r="BE255" i="2"/>
  <c r="BE331" i="2"/>
  <c r="BE185" i="2"/>
  <c r="BE205" i="2"/>
  <c r="BE315" i="2"/>
  <c r="E131" i="2"/>
  <c r="BE197" i="2"/>
  <c r="BE201" i="2"/>
  <c r="BE202" i="2"/>
  <c r="BE209" i="2"/>
  <c r="BE211" i="2"/>
  <c r="BE218" i="2"/>
  <c r="BE234" i="2"/>
  <c r="BE238" i="2"/>
  <c r="BE244" i="2"/>
  <c r="BE247" i="2"/>
  <c r="BE260" i="2"/>
  <c r="BE262" i="2"/>
  <c r="BE267" i="2"/>
  <c r="BE272" i="2"/>
  <c r="BE321" i="2"/>
  <c r="BE327" i="2"/>
  <c r="BE337" i="2"/>
  <c r="BE345" i="2"/>
  <c r="BE150" i="2"/>
  <c r="BE170" i="2"/>
  <c r="BE181" i="2"/>
  <c r="BE203" i="2"/>
  <c r="BE204" i="2"/>
  <c r="BE242" i="2"/>
  <c r="BE293" i="2"/>
  <c r="BE324" i="2"/>
  <c r="BE155" i="2"/>
  <c r="BE157" i="2"/>
  <c r="BE224" i="2"/>
  <c r="BE249" i="2"/>
  <c r="BE306" i="2"/>
  <c r="BE308" i="2"/>
  <c r="BE310" i="2"/>
  <c r="BE313" i="2"/>
  <c r="BE348" i="2"/>
  <c r="BE353" i="2"/>
  <c r="BE360" i="2"/>
  <c r="F140" i="2"/>
  <c r="BE160" i="2"/>
  <c r="BE163" i="2"/>
  <c r="BE187" i="2"/>
  <c r="BE189" i="2"/>
  <c r="BE191" i="2"/>
  <c r="BE195" i="2"/>
  <c r="BE230" i="2"/>
  <c r="BE280" i="2"/>
  <c r="BE291" i="2"/>
  <c r="BE351" i="2"/>
  <c r="BE356" i="2"/>
  <c r="BE364" i="2"/>
  <c r="BE367" i="2"/>
  <c r="BE370" i="2"/>
  <c r="BE372" i="2"/>
  <c r="BE375" i="2"/>
  <c r="BE378" i="2"/>
  <c r="BE206" i="2"/>
  <c r="BE220" i="2"/>
  <c r="BE222" i="2"/>
  <c r="BE253" i="2"/>
  <c r="BE296" i="2"/>
  <c r="BE299" i="2"/>
  <c r="BE339" i="2"/>
  <c r="BE343" i="2"/>
  <c r="F39" i="2"/>
  <c r="BD96" i="1"/>
  <c r="F39" i="4"/>
  <c r="BD99" i="1" s="1"/>
  <c r="J36" i="2"/>
  <c r="AW96" i="1" s="1"/>
  <c r="F37" i="5"/>
  <c r="BB100" i="1"/>
  <c r="F39" i="5"/>
  <c r="BD100" i="1"/>
  <c r="F38" i="2"/>
  <c r="BC96" i="1" s="1"/>
  <c r="J36" i="4"/>
  <c r="AW99" i="1" s="1"/>
  <c r="AS94" i="1"/>
  <c r="F36" i="3"/>
  <c r="BA97" i="1" s="1"/>
  <c r="J36" i="3"/>
  <c r="AW97" i="1"/>
  <c r="F39" i="3"/>
  <c r="BD97" i="1" s="1"/>
  <c r="F38" i="4"/>
  <c r="BC99" i="1" s="1"/>
  <c r="J36" i="5"/>
  <c r="AW100" i="1" s="1"/>
  <c r="F37" i="7"/>
  <c r="BB102" i="1"/>
  <c r="F37" i="2"/>
  <c r="BB96" i="1" s="1"/>
  <c r="F36" i="4"/>
  <c r="BA99" i="1" s="1"/>
  <c r="F38" i="7"/>
  <c r="BC102" i="1" s="1"/>
  <c r="J36" i="7"/>
  <c r="AW102" i="1"/>
  <c r="F37" i="3"/>
  <c r="BB97" i="1" s="1"/>
  <c r="F38" i="3"/>
  <c r="BC97" i="1"/>
  <c r="F37" i="4"/>
  <c r="BB99" i="1"/>
  <c r="F35" i="6"/>
  <c r="AZ101" i="1" s="1"/>
  <c r="J36" i="6"/>
  <c r="AW101" i="1" s="1"/>
  <c r="F36" i="7"/>
  <c r="BA102" i="1"/>
  <c r="F39" i="7"/>
  <c r="BD102" i="1"/>
  <c r="F36" i="2"/>
  <c r="BA96" i="1" s="1"/>
  <c r="F38" i="5"/>
  <c r="BC100" i="1" s="1"/>
  <c r="F36" i="5"/>
  <c r="BA100" i="1"/>
  <c r="J98" i="3" l="1"/>
  <c r="J32" i="3"/>
  <c r="J196" i="2"/>
  <c r="J104" i="2" s="1"/>
  <c r="J305" i="2"/>
  <c r="J117" i="2" s="1"/>
  <c r="R124" i="7"/>
  <c r="R123" i="7"/>
  <c r="BK140" i="4"/>
  <c r="J140" i="4" s="1"/>
  <c r="J100" i="4" s="1"/>
  <c r="T214" i="2"/>
  <c r="P214" i="2"/>
  <c r="R140" i="4"/>
  <c r="R145" i="2"/>
  <c r="P145" i="2"/>
  <c r="T254" i="4"/>
  <c r="T139" i="4" s="1"/>
  <c r="T138" i="4" s="1"/>
  <c r="P124" i="3"/>
  <c r="P123" i="3" s="1"/>
  <c r="AU97" i="1" s="1"/>
  <c r="T122" i="5"/>
  <c r="T227" i="4"/>
  <c r="P140" i="4"/>
  <c r="P139" i="4" s="1"/>
  <c r="P138" i="4" s="1"/>
  <c r="AU99" i="1" s="1"/>
  <c r="AU98" i="1" s="1"/>
  <c r="R227" i="4"/>
  <c r="T124" i="7"/>
  <c r="T123" i="7"/>
  <c r="R258" i="2"/>
  <c r="R304" i="2"/>
  <c r="T258" i="2"/>
  <c r="P304" i="2"/>
  <c r="AG97" i="1"/>
  <c r="BK258" i="2"/>
  <c r="J258" i="2" s="1"/>
  <c r="J112" i="2" s="1"/>
  <c r="BK123" i="7"/>
  <c r="J123" i="7"/>
  <c r="J32" i="7" s="1"/>
  <c r="AG102" i="1" s="1"/>
  <c r="AN102" i="1" s="1"/>
  <c r="BK121" i="6"/>
  <c r="J121" i="6" s="1"/>
  <c r="J98" i="6" s="1"/>
  <c r="J125" i="7"/>
  <c r="J100" i="7" s="1"/>
  <c r="BK207" i="2"/>
  <c r="J207" i="2"/>
  <c r="J105" i="2"/>
  <c r="BK144" i="2"/>
  <c r="J144" i="2" s="1"/>
  <c r="J99" i="2" s="1"/>
  <c r="J35" i="2"/>
  <c r="AV96" i="1"/>
  <c r="AT96" i="1"/>
  <c r="BA98" i="1"/>
  <c r="AW98" i="1" s="1"/>
  <c r="F35" i="2"/>
  <c r="AZ96" i="1"/>
  <c r="J32" i="5"/>
  <c r="AG100" i="1"/>
  <c r="J35" i="6"/>
  <c r="AV101" i="1"/>
  <c r="AT101" i="1"/>
  <c r="F35" i="7"/>
  <c r="AZ102" i="1"/>
  <c r="BC95" i="1"/>
  <c r="AY95" i="1"/>
  <c r="BA95" i="1"/>
  <c r="F35" i="4"/>
  <c r="AZ99" i="1"/>
  <c r="J35" i="7"/>
  <c r="AV102" i="1"/>
  <c r="AT102" i="1"/>
  <c r="BD95" i="1"/>
  <c r="BB95" i="1"/>
  <c r="AX95" i="1"/>
  <c r="J35" i="4"/>
  <c r="AV99" i="1" s="1"/>
  <c r="AT99" i="1" s="1"/>
  <c r="BD98" i="1"/>
  <c r="F35" i="3"/>
  <c r="AZ97" i="1" s="1"/>
  <c r="J35" i="5"/>
  <c r="AV100" i="1"/>
  <c r="AT100" i="1"/>
  <c r="BB98" i="1"/>
  <c r="AX98" i="1"/>
  <c r="J35" i="3"/>
  <c r="AV97" i="1"/>
  <c r="AT97" i="1"/>
  <c r="AN97" i="1"/>
  <c r="F35" i="5"/>
  <c r="AZ100" i="1"/>
  <c r="BC98" i="1"/>
  <c r="AY98" i="1"/>
  <c r="P144" i="2" l="1"/>
  <c r="P143" i="2"/>
  <c r="AU96" i="1"/>
  <c r="R144" i="2"/>
  <c r="R143" i="2" s="1"/>
  <c r="R139" i="4"/>
  <c r="R138" i="4"/>
  <c r="T144" i="2"/>
  <c r="T143" i="2" s="1"/>
  <c r="BK139" i="4"/>
  <c r="J139" i="4"/>
  <c r="J99" i="4"/>
  <c r="J98" i="7"/>
  <c r="J41" i="7"/>
  <c r="AN100" i="1"/>
  <c r="J41" i="5"/>
  <c r="J41" i="3"/>
  <c r="BK143" i="2"/>
  <c r="J143" i="2" s="1"/>
  <c r="J32" i="2" s="1"/>
  <c r="AG96" i="1" s="1"/>
  <c r="AG95" i="1" s="1"/>
  <c r="AZ98" i="1"/>
  <c r="AV98" i="1" s="1"/>
  <c r="AT98" i="1" s="1"/>
  <c r="J32" i="6"/>
  <c r="AG101" i="1" s="1"/>
  <c r="AW95" i="1"/>
  <c r="BB94" i="1"/>
  <c r="AX94" i="1"/>
  <c r="BD94" i="1"/>
  <c r="W33" i="1" s="1"/>
  <c r="AU95" i="1"/>
  <c r="AU94" i="1"/>
  <c r="AZ95" i="1"/>
  <c r="AV95" i="1"/>
  <c r="BC94" i="1"/>
  <c r="W32" i="1"/>
  <c r="BA94" i="1"/>
  <c r="W30" i="1" s="1"/>
  <c r="J41" i="6" l="1"/>
  <c r="BK138" i="4"/>
  <c r="J138" i="4"/>
  <c r="J98" i="4"/>
  <c r="J41" i="2"/>
  <c r="J98" i="2"/>
  <c r="AN96" i="1"/>
  <c r="AN101" i="1"/>
  <c r="AT95" i="1"/>
  <c r="AY94" i="1"/>
  <c r="W31" i="1"/>
  <c r="AW94" i="1"/>
  <c r="AK30" i="1"/>
  <c r="AZ94" i="1"/>
  <c r="AV94" i="1" s="1"/>
  <c r="AK29" i="1" s="1"/>
  <c r="AN95" i="1" l="1"/>
  <c r="J32" i="4"/>
  <c r="AG99" i="1" s="1"/>
  <c r="AG98" i="1" s="1"/>
  <c r="AG94" i="1" s="1"/>
  <c r="AT94" i="1"/>
  <c r="W29" i="1"/>
  <c r="AK26" i="1" l="1"/>
  <c r="AN94" i="1"/>
  <c r="J41" i="4"/>
  <c r="AN98" i="1"/>
  <c r="AN99" i="1"/>
  <c r="AK35" i="1"/>
</calcChain>
</file>

<file path=xl/sharedStrings.xml><?xml version="1.0" encoding="utf-8"?>
<sst xmlns="http://schemas.openxmlformats.org/spreadsheetml/2006/main" count="6592" uniqueCount="1024">
  <si>
    <t>Export Komplet</t>
  </si>
  <si>
    <t/>
  </si>
  <si>
    <t>2.0</t>
  </si>
  <si>
    <t>ZAMOK</t>
  </si>
  <si>
    <t>False</t>
  </si>
  <si>
    <t>{45b24bc1-d37b-4faa-91dd-900f94e0e50b}</t>
  </si>
  <si>
    <t>0,01</t>
  </si>
  <si>
    <t>21</t>
  </si>
  <si>
    <t>12</t>
  </si>
  <si>
    <t>REKAPITULACE STAVBY</t>
  </si>
  <si>
    <t>v ---  níže se nacházejí doplnkové a pomocné údaje k sestavám  --- v</t>
  </si>
  <si>
    <t>Návod na vyplnění</t>
  </si>
  <si>
    <t>0,001</t>
  </si>
  <si>
    <t>Kód:</t>
  </si>
  <si>
    <t>2015-099</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</si>
  <si>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</si>
  <si>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</si>
  <si>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Rekonstrukce místních komunikací v obci Kojetice, Ulice V Zahrádkách</t>
  </si>
  <si>
    <t>KSO:</t>
  </si>
  <si>
    <t>CC-CZ:</t>
  </si>
  <si>
    <t>Místo:</t>
  </si>
  <si>
    <t xml:space="preserve"> </t>
  </si>
  <si>
    <t>Datum:</t>
  </si>
  <si>
    <t>16. 9. 2024</t>
  </si>
  <si>
    <t>Zadavatel:</t>
  </si>
  <si>
    <t>IČ:</t>
  </si>
  <si>
    <t>00240320</t>
  </si>
  <si>
    <t>Obec Kojetice</t>
  </si>
  <si>
    <t>DIČ:</t>
  </si>
  <si>
    <t>Uchazeč:</t>
  </si>
  <si>
    <t>Vyplň údaj</t>
  </si>
  <si>
    <t>Projektant:</t>
  </si>
  <si>
    <t>27086135</t>
  </si>
  <si>
    <t>CR Project s.r.o.</t>
  </si>
  <si>
    <t>CZ27086135</t>
  </si>
  <si>
    <t>True</t>
  </si>
  <si>
    <t>Zpracovatel:</t>
  </si>
  <si>
    <t>Josef Nentwich</t>
  </si>
  <si>
    <t>Poznámka:</t>
  </si>
  <si>
    <t>- Soupis prací je sestaven s využitím položek Cenové soustavy ÚRS. Cenové a technické podmínky položek Cenové soustavy ÚRS, které nejsou uvedeny v soupisu prací (informace z tzv. úvodních částí katalogů) jsou neomezeně dálkově k dispozici na www.cs-urs.cz. Položky soupisu prací, které nemají ve sloupci „Cenová soustava“ uveden žádný údaj, nepochází z Cenové soustavy ÚRS._x000D_
- Soupis výkonů je zpracován s výhradou, jako nezávazný, dle §2622 zák. č. 89/2012 Sb. NOZ._x000D_
- Rozpočet/soupis prací je vypracován na základě projektové dokumentace v rozsahu a podrobnosti daného stupně dokumentace - jedná se o odhad nákladů. Ocenění položek vychází z aktuálně platného ceníku ÚRS uvedeného ve sloupci „Cenová soustava“._x000D_
- Veškeré položky rozpočtu/soupisu prací je bezpodmínečně nutné provádět (případně oceňovat) dle projektové dokumentace, která je nedílnou součástí rozpočtu/soupisu prací. Projektová dokumentace je jednoznačně nadřazená tomuto rozpočtu/soupisu prací. Tato nadřazená projektová dokumentace určuje, doplňuje, případně dopřesňuje obsah jednotlivých položek tohoto rozpočtu/soupisu prací, případně může tento rozpočet/soupis prací rozšířit o další položky._x000D_
- Pokud je v soupisu prací definován konkrétní výrobek, je tím definován minimální požadovaný standard, uchazeč může ve své nabídce tento výrobek nahradit výrobkem se srovnatelnými nebo lepšími parametry. Parametry pro srovnání se rozumí zejména parametry výkonnostní, funkční a parametry životnosti._x000D_
- V případě, že má uchazeč (zhotovitel) pochyby ohledně plánovaných výměr, položek ve výkazech, výkresech a technických zprávách, má povinnost toto sdělit ještě před odevzdáním nabídkové ceny._x000D_
- Výkaz výměr neslouží jako podklad pro objednávky a nákup materiálu v rámci dodávky stavby. Veškeré rozměry a počty jsou informativní a je nutné je před případným objednáním ověřit na stavbě._x000D_
- Vzhledem k charakteru stavby byly všechny plošné výměry bez výpočtu ve výkazu výměr odečteny z digitálních souborů ve formátu dwg.</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</si>
  <si>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</si>
  <si>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</si>
  <si>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</si>
  <si>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</si>
  <si>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</si>
  <si>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</si>
  <si>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</si>
  <si>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</si>
  <si>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</si>
  <si>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</si>
  <si>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</si>
  <si>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</si>
  <si>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</si>
  <si>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</si>
  <si>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</si>
  <si>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</si>
  <si>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</si>
  <si>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</si>
  <si>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</si>
  <si>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</si>
  <si>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</si>
  <si>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</si>
  <si>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</si>
  <si>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</si>
  <si>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</si>
  <si>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</si>
  <si>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</si>
  <si>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</si>
  <si>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</si>
  <si>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</si>
  <si>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</si>
  <si>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</si>
  <si>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</si>
  <si>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</si>
  <si>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</si>
  <si>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</si>
  <si>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</si>
  <si>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</si>
  <si>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</si>
  <si>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</si>
  <si>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</si>
  <si>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</si>
  <si>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</si>
  <si>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</si>
  <si>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1</t>
  </si>
  <si>
    <t>Uznatelné náklady</t>
  </si>
  <si>
    <t>STA</t>
  </si>
  <si>
    <t>{4819169a-6478-4cfe-abf8-d415ca991929}</t>
  </si>
  <si>
    <t>2</t>
  </si>
  <si>
    <t>/</t>
  </si>
  <si>
    <t>SO.101.1</t>
  </si>
  <si>
    <t>SO.101.1 - Ulice V Zahrádkách</t>
  </si>
  <si>
    <t>Soupis</t>
  </si>
  <si>
    <t>{216a236c-ec8b-42db-bdb9-c7cf0e5ae6ae}</t>
  </si>
  <si>
    <t>VRN.1</t>
  </si>
  <si>
    <t>Vedlejší rozpočtové náklady</t>
  </si>
  <si>
    <t>{69ac4d77-0f36-42b7-b94b-1362532a6c34}</t>
  </si>
  <si>
    <t>Neuznatelné náklady</t>
  </si>
  <si>
    <t>{9f4ece23-6b81-41fd-ae13-c05aa8f5a26d}</t>
  </si>
  <si>
    <t>SO.101.2</t>
  </si>
  <si>
    <t>SO.101.2 - Ulice V Zahrádkách</t>
  </si>
  <si>
    <t>{ea07ffdc-f4bc-43c1-a48b-8324a73238c2}</t>
  </si>
  <si>
    <t>SO.401</t>
  </si>
  <si>
    <t>SO.401 - Veřejné osvětlení a místní rozhlas</t>
  </si>
  <si>
    <t>{62fdbae1-b8ef-4b57-a9c9-a5df5874f4e9}</t>
  </si>
  <si>
    <t>SO.402</t>
  </si>
  <si>
    <t>SO.402 - Přeložky sdělovacího vedení - NENÍ SOUČÁSTÍ VŘ</t>
  </si>
  <si>
    <t>{0edf7ee2-8b4d-404d-9947-71ed126e56c0}</t>
  </si>
  <si>
    <t>VRN.2</t>
  </si>
  <si>
    <t>{bdb658d0-d754-40a5-a7fc-fbc62e4d3759}</t>
  </si>
  <si>
    <t>KRYCÍ LIST SOUPISU PRACÍ</t>
  </si>
  <si>
    <t>Objekt:</t>
  </si>
  <si>
    <t>1 - Uznatelné náklady</t>
  </si>
  <si>
    <t>Soupis:</t>
  </si>
  <si>
    <t>SO.101.1 - SO.101.1 - Ulice V Zahrádkách</t>
  </si>
  <si>
    <t>REKAPITULACE ČLENĚNÍ SOUPISU PRACÍ</t>
  </si>
  <si>
    <t>Kód dílu - Popis</t>
  </si>
  <si>
    <t>Cena celkem [CZK]</t>
  </si>
  <si>
    <t>Náklady ze soupisu prací</t>
  </si>
  <si>
    <t>-1</t>
  </si>
  <si>
    <t>HSV - Práce a dodávky HSV</t>
  </si>
  <si>
    <t xml:space="preserve">    1 - Zemní práce</t>
  </si>
  <si>
    <t xml:space="preserve">      R10 - Společné zemní práce</t>
  </si>
  <si>
    <t xml:space="preserve">      R11 - Zemní práce pro komunikace</t>
  </si>
  <si>
    <t xml:space="preserve">      R12 - Zemní práce pro odvodnění komunikací</t>
  </si>
  <si>
    <t xml:space="preserve">      R13 - Odstranění zeleně</t>
  </si>
  <si>
    <t xml:space="preserve">    2 - Zakládání</t>
  </si>
  <si>
    <t xml:space="preserve">      R21 - Ochrany sítí</t>
  </si>
  <si>
    <t xml:space="preserve">    5 - Komunikace</t>
  </si>
  <si>
    <t xml:space="preserve">      R50 - Podkladní vrstvy a ostatní plochy</t>
  </si>
  <si>
    <t xml:space="preserve">      R51 - Komunikace pro automobilovou dopravu - asfalt</t>
  </si>
  <si>
    <t xml:space="preserve">      R52 - Komunikace, vjezdy a parkovací stání - zámková dlažba</t>
  </si>
  <si>
    <t xml:space="preserve">      R53 - Komunikace pro automobilovou dopravu - žulová dlažba</t>
  </si>
  <si>
    <t xml:space="preserve">    8 - Trubní vedení</t>
  </si>
  <si>
    <t xml:space="preserve">      R80 - Společné práce pro trubní vedení</t>
  </si>
  <si>
    <t xml:space="preserve">      R84 - Zasakovací poldry</t>
  </si>
  <si>
    <t xml:space="preserve">      R85 - Drenážní potrubí</t>
  </si>
  <si>
    <t xml:space="preserve">    9 - Ostatní konstrukce a práce-bourání</t>
  </si>
  <si>
    <t xml:space="preserve">      R90 - Společné práce pro bourání a konstrukce</t>
  </si>
  <si>
    <t xml:space="preserve">      R95 - Osazení obrub a linek</t>
  </si>
  <si>
    <t xml:space="preserve">      R96 - Bourání konstrukcí vozovek</t>
  </si>
  <si>
    <t xml:space="preserve">      R98 - Vodorovné dopravní značení</t>
  </si>
  <si>
    <t xml:space="preserve">      99 - Přesuny hmot a sutí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</si>
  <si>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</si>
  <si>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</si>
  <si>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</si>
  <si>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</si>
  <si>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</si>
  <si>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</si>
  <si>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</si>
  <si>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</si>
  <si>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</si>
  <si>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</si>
  <si>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</si>
  <si>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</si>
  <si>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</si>
  <si>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</si>
  <si>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</si>
  <si>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</si>
  <si>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</si>
  <si>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R10</t>
  </si>
  <si>
    <t>Společné zemní práce</t>
  </si>
  <si>
    <t>K</t>
  </si>
  <si>
    <t>162651112</t>
  </si>
  <si>
    <t>Vodorovné přemístění přes 4 000 do 5000 m výkopku/sypaniny z horniny třídy těžitelnosti I skupiny 1 až 3</t>
  </si>
  <si>
    <t>m3</t>
  </si>
  <si>
    <t>CS ÚRS 2024 02</t>
  </si>
  <si>
    <t>4</t>
  </si>
  <si>
    <t>3</t>
  </si>
  <si>
    <t>737907395</t>
  </si>
  <si>
    <t>VV</t>
  </si>
  <si>
    <t>Dovoz materiálu na mezideponii pro další použití</t>
  </si>
  <si>
    <t>72,750 "- ornice"</t>
  </si>
  <si>
    <t>162751117</t>
  </si>
  <si>
    <t>Vodorovné přemístění přes 9 000 do 10000 m výkopku/sypaniny z horniny třídy těžitelnosti I skupiny 1 až 3</t>
  </si>
  <si>
    <t>1008986385</t>
  </si>
  <si>
    <t>Odvoz přebytečného výkopku na skládku:</t>
  </si>
  <si>
    <t>1152,547 "- z odkopů pro komunikace"</t>
  </si>
  <si>
    <t>9,360+213,240+32,40 "- z hloubení rýh"</t>
  </si>
  <si>
    <t>Součet</t>
  </si>
  <si>
    <t>171201201</t>
  </si>
  <si>
    <t>Uložení sypaniny na skládky nebo meziskládky</t>
  </si>
  <si>
    <t>980976811</t>
  </si>
  <si>
    <t>1407,547 "- viz. položka č. 162751xxx - Vodorovné přemístění na skládku"</t>
  </si>
  <si>
    <t>171201221</t>
  </si>
  <si>
    <t>Poplatek za uložení na skládce (skládkovné) zeminy a kamení kód odpadu 17 05 04</t>
  </si>
  <si>
    <t>t</t>
  </si>
  <si>
    <t>-493922558</t>
  </si>
  <si>
    <t>uvažováno 30%  z celkového množství</t>
  </si>
  <si>
    <t>0,3*1407,547*1,75 "- viz. položka č. 162751xxx - Vodorovné přemístění na skládku"</t>
  </si>
  <si>
    <t>5</t>
  </si>
  <si>
    <t>171201231</t>
  </si>
  <si>
    <t>Poplatek za uložení zeminy a kamení na recyklační skládce (skládkovné) kód odpadu 17 05 04</t>
  </si>
  <si>
    <t>483139295</t>
  </si>
  <si>
    <t>uvažováno 70%  z celkového množství</t>
  </si>
  <si>
    <t>0,7*1407,547*1,75 "- viz. položka č. 162751xxx - Vodorovné přemístění na skládku"</t>
  </si>
  <si>
    <t>6</t>
  </si>
  <si>
    <t>181152302</t>
  </si>
  <si>
    <t>Úprava pláně pro silnice a dálnice v zářezech se zhutněním</t>
  </si>
  <si>
    <t>m2</t>
  </si>
  <si>
    <t>-389839322</t>
  </si>
  <si>
    <t>Pro komunikace a zpevněné plochy:</t>
  </si>
  <si>
    <t>1165,0*1,18 "- komunikace pro aut. dopravu - asfalt"</t>
  </si>
  <si>
    <t>26,0*1,18 "- příčný práh - žul. dlažba"</t>
  </si>
  <si>
    <t>152,50*1,18 "- park. stání - veget. dlažba"</t>
  </si>
  <si>
    <t>R11</t>
  </si>
  <si>
    <t>Zemní práce pro komunikace</t>
  </si>
  <si>
    <t>7</t>
  </si>
  <si>
    <t>122251103</t>
  </si>
  <si>
    <t>Odkopávky a prokopávky nezapažené v hornině třídy těžitelnosti I skupiny 3 objem do 100 m3 strojně</t>
  </si>
  <si>
    <t>871967418</t>
  </si>
  <si>
    <t>Odkop pro komunikace a zpevněné plochy:</t>
  </si>
  <si>
    <t>40,0*(0,86+1,17+1,23+2,16)+30,0*1,91+20,0*2,7+25,0*2,02+60,0*2,01 "- komunikace pro aut. dopravu - KS I"</t>
  </si>
  <si>
    <t>0,120*152,50*1,05 "- park. stání - veget. dlažba"</t>
  </si>
  <si>
    <t>Mezisoučet</t>
  </si>
  <si>
    <t>Odkop pro výměnu podloží:</t>
  </si>
  <si>
    <t>0,400*1165,0*1,18 "- komunikace pro aut. dopravu - KS I"</t>
  </si>
  <si>
    <t>0,400*26,0*1,18 "- příčný práh - žul. dlažba"</t>
  </si>
  <si>
    <t>0,400*152,50*1,18 "- park. stání - veget. dlažba"</t>
  </si>
  <si>
    <t>8</t>
  </si>
  <si>
    <t>120001101</t>
  </si>
  <si>
    <t>Příplatek za ztížení odkopávky nebo prokopávky v blízkosti inženýrských sítí</t>
  </si>
  <si>
    <t>699226426</t>
  </si>
  <si>
    <t>Uvažováno s 5,0% objemu:</t>
  </si>
  <si>
    <t>1152,547*0,05</t>
  </si>
  <si>
    <t>R12</t>
  </si>
  <si>
    <t>Zemní práce pro odvodnění komunikací</t>
  </si>
  <si>
    <t>9</t>
  </si>
  <si>
    <t>132251101</t>
  </si>
  <si>
    <t>Hloubení rýh nezapažených š do 800 mm v hornině třídy těžitelnosti I skupiny 3 objem do 20 m3 strojně</t>
  </si>
  <si>
    <t>-940905715</t>
  </si>
  <si>
    <t>0,60*0,60*26,0 "- drenáže"</t>
  </si>
  <si>
    <t>10</t>
  </si>
  <si>
    <t>132254104</t>
  </si>
  <si>
    <t>Hloubení rýh zapažených š do 800 mm v hornině třídy těžitelnosti I skupiny 3 objem přes 100 m3 strojně</t>
  </si>
  <si>
    <t>1403061885</t>
  </si>
  <si>
    <t>0,80*1,50*(21,0+18,0+15,0+14,30+3,90+11,80+19,70+6,0+6,80+23,70+37,50) "- vsaky"</t>
  </si>
  <si>
    <t>11</t>
  </si>
  <si>
    <t>132251252</t>
  </si>
  <si>
    <t>Hloubení rýh nezapažených š do 2000 mm v hornině třídy těžitelnosti I skupiny 3 objem do 50 m3 strojně</t>
  </si>
  <si>
    <t>1468940679</t>
  </si>
  <si>
    <t>1,0*1,50*21,60 "- vsaky"</t>
  </si>
  <si>
    <t>151101101</t>
  </si>
  <si>
    <t>Zřízení příložného pažení a rozepření stěn rýh hl do 2 m</t>
  </si>
  <si>
    <t>1171766871</t>
  </si>
  <si>
    <t>2*1,50*(21,0+18,0+15,0+14,30+3,90+11,80+19,70+6,0+6,80+23,70+37,50)+0,80*1,50*22</t>
  </si>
  <si>
    <t>2*1,50*21,60+1,0*1,50*2</t>
  </si>
  <si>
    <t>13</t>
  </si>
  <si>
    <t>151101111</t>
  </si>
  <si>
    <t>Odstranění příložného pažení a rozepření stěn rýh hl do 2 m</t>
  </si>
  <si>
    <t>-1183234873</t>
  </si>
  <si>
    <t>R13</t>
  </si>
  <si>
    <t>Odstranění zeleně</t>
  </si>
  <si>
    <t>14</t>
  </si>
  <si>
    <t>121103111</t>
  </si>
  <si>
    <t>Skrývka zemin schopných zúrodnění v rovině a svahu do 1:5</t>
  </si>
  <si>
    <t>1157731594</t>
  </si>
  <si>
    <t>uvažovaná tl. humózní vrstvy 150 mm</t>
  </si>
  <si>
    <t>Odvoz na mezideponii na staveništi</t>
  </si>
  <si>
    <t>0,250*(17,0+25,0+22,0+18,0+20,0+6,0+7,0+86,0+80,0+10,0)</t>
  </si>
  <si>
    <t>15</t>
  </si>
  <si>
    <t>112151311</t>
  </si>
  <si>
    <t>Kácení stromu bez postupného spouštění koruny a kmene D přes 0,1 do 0,2 m</t>
  </si>
  <si>
    <t>kus</t>
  </si>
  <si>
    <t>-1991454008</t>
  </si>
  <si>
    <t>16</t>
  </si>
  <si>
    <t>112151312</t>
  </si>
  <si>
    <t>Kácení stromu bez postupného spouštění koruny a kmene D přes 0,2 do 0,3 m</t>
  </si>
  <si>
    <t>738828531</t>
  </si>
  <si>
    <t>17</t>
  </si>
  <si>
    <t>112151313</t>
  </si>
  <si>
    <t>Kácení stromu bez postupného spouštění koruny a kmene D přes 0,3 do 0,4 m</t>
  </si>
  <si>
    <t>1486051942</t>
  </si>
  <si>
    <t>18</t>
  </si>
  <si>
    <t>112201111</t>
  </si>
  <si>
    <t>Odstranění pařezů D do 0,2 m v rovině a svahu do 1:5 s odklizením do 20 m a zasypáním jámy</t>
  </si>
  <si>
    <t>727110583</t>
  </si>
  <si>
    <t>19</t>
  </si>
  <si>
    <t>112201112</t>
  </si>
  <si>
    <t>Odstranění pařezů D přes 0,2 do 0,3 m v rovině a svahu do 1:5 s odklizením do 20 m a zasypáním jámy</t>
  </si>
  <si>
    <t>1418019677</t>
  </si>
  <si>
    <t>20</t>
  </si>
  <si>
    <t>112201113</t>
  </si>
  <si>
    <t>Odstranění pařezů D přes 0,3 do 0,4 m v rovině a svahu do 1:5 s odklizením do 20 m a zasypáním jámy</t>
  </si>
  <si>
    <t>-55092225</t>
  </si>
  <si>
    <t>Zakládání</t>
  </si>
  <si>
    <t>R21</t>
  </si>
  <si>
    <t>Ochrany sítí</t>
  </si>
  <si>
    <t>460510075</t>
  </si>
  <si>
    <t>Osazení kabelových prostupů z trub plastových do rýhy s obetonováním průměru do 15 cm</t>
  </si>
  <si>
    <t>m</t>
  </si>
  <si>
    <t>CS ÚRS 2021 01</t>
  </si>
  <si>
    <t>-1900373369</t>
  </si>
  <si>
    <t>14,0+6,50+7,0+7,0+5,50+5,50 "- ochrana vedení stávajících sítí"</t>
  </si>
  <si>
    <t>22</t>
  </si>
  <si>
    <t>M</t>
  </si>
  <si>
    <t>345711001</t>
  </si>
  <si>
    <t>chránička podélně dělená HDPE DN 110</t>
  </si>
  <si>
    <t>-1766856950</t>
  </si>
  <si>
    <t>45,5*1,02 'Přepočtené koeficientem množství</t>
  </si>
  <si>
    <t>Komunikace</t>
  </si>
  <si>
    <t>R50</t>
  </si>
  <si>
    <t>Podkladní vrstvy a ostatní plochy</t>
  </si>
  <si>
    <t>23</t>
  </si>
  <si>
    <t>564851111</t>
  </si>
  <si>
    <t>Podklad ze štěrkodrtě ŠD plochy přes 100 m2 tl 150 mm</t>
  </si>
  <si>
    <t>1436436666</t>
  </si>
  <si>
    <t>2*1165,0*1,11 "- komunikace pro aut. dopravu - asfalt"</t>
  </si>
  <si>
    <t>24</t>
  </si>
  <si>
    <t>564861111</t>
  </si>
  <si>
    <t>Podklad ze štěrkodrtě ŠD plochy přes 100 m2 tl 200 mm</t>
  </si>
  <si>
    <t>368386666</t>
  </si>
  <si>
    <t>26,0*1,11 "- příčný práh - žul. dlažba"</t>
  </si>
  <si>
    <t>25</t>
  </si>
  <si>
    <t>564871111</t>
  </si>
  <si>
    <t>Podklad ze štěrkodrtě ŠD plochy přes 100 m2 tl 250 mm</t>
  </si>
  <si>
    <t>999239748</t>
  </si>
  <si>
    <t>152,50*1,05 "- park. stání - veget. dlažba"</t>
  </si>
  <si>
    <t>26</t>
  </si>
  <si>
    <t>567142111</t>
  </si>
  <si>
    <t>Podklad ze směsi stmelené cementem SC C 8/10 (KSC I) tl 210 mm</t>
  </si>
  <si>
    <t>2084476875</t>
  </si>
  <si>
    <t>26,0*1,05 "- příčný práh - žul. dlažba"</t>
  </si>
  <si>
    <t>27</t>
  </si>
  <si>
    <t>564561111</t>
  </si>
  <si>
    <t>Zřízení podsypu nebo podkladu ze sypaniny plochy přes 100 m2 tl 200 mm</t>
  </si>
  <si>
    <t>-461689561</t>
  </si>
  <si>
    <t>Výměna podloží - celková tl. 400mm:</t>
  </si>
  <si>
    <t>2*1165,0*1,18 "- komunikace pro aut. dopravu - asfalt"</t>
  </si>
  <si>
    <t>2*26,0*1,18 "- příčný práh - žul. dlažba"</t>
  </si>
  <si>
    <t>2*152,50*1,18 "- park. stání - veget. dlažba"</t>
  </si>
  <si>
    <t>28</t>
  </si>
  <si>
    <t>58344197</t>
  </si>
  <si>
    <t>štěrkodrť frakce 0/63</t>
  </si>
  <si>
    <t>CS ÚRS 2020 02</t>
  </si>
  <si>
    <t>-628208275</t>
  </si>
  <si>
    <t>Uvažováno 2,15 t/m3</t>
  </si>
  <si>
    <t>(3170,660*0,200)*2,15</t>
  </si>
  <si>
    <t>R51</t>
  </si>
  <si>
    <t>Komunikace pro automobilovou dopravu - asfalt</t>
  </si>
  <si>
    <t>29</t>
  </si>
  <si>
    <t>577134221</t>
  </si>
  <si>
    <t>Asfaltový beton vrstva obrusná ACO 11 (ABS) tř. II tl 40 mm š přes 3 m z nemodifikovaného asfaltu</t>
  </si>
  <si>
    <t>782301460</t>
  </si>
  <si>
    <t>5,50+3,50 "- komunikace - KS Ia"</t>
  </si>
  <si>
    <t>706,50+150,50+308,0  "- komunikace - KS I"</t>
  </si>
  <si>
    <t>30</t>
  </si>
  <si>
    <t>573231106</t>
  </si>
  <si>
    <t>Postřik živičný spojovací ze silniční emulze v množství 0,30 kg/m2</t>
  </si>
  <si>
    <t>-1047480912</t>
  </si>
  <si>
    <t>9,0 "- komunikace - KS Ia"</t>
  </si>
  <si>
    <t>1165,0  "- komunikace - KS I"</t>
  </si>
  <si>
    <t>31</t>
  </si>
  <si>
    <t>565155121</t>
  </si>
  <si>
    <t>Asfaltový beton vrstva podkladní ACP 16 (obalované kamenivo OKS) tl 70 mm š přes 3 m</t>
  </si>
  <si>
    <t>-2113544566</t>
  </si>
  <si>
    <t>32</t>
  </si>
  <si>
    <t>573111112</t>
  </si>
  <si>
    <t>Postřik živičný infiltrační s posypem z asfaltu množství 1 kg/m2</t>
  </si>
  <si>
    <t>-1213846799</t>
  </si>
  <si>
    <t>R52</t>
  </si>
  <si>
    <t>Komunikace, vjezdy a parkovací stání - zámková dlažba</t>
  </si>
  <si>
    <t>33</t>
  </si>
  <si>
    <t>596412210</t>
  </si>
  <si>
    <t>Kladení dlažby z vegetačních tvárnic pozemních komunikací tl 80 mm pl do 50 m2</t>
  </si>
  <si>
    <t>1636391228</t>
  </si>
  <si>
    <t>28,0*3+40,50+28,0 "- park. stání"</t>
  </si>
  <si>
    <t>34</t>
  </si>
  <si>
    <t>59246081</t>
  </si>
  <si>
    <t>dlažba plošná vegetační betonová 240x170mm tl 80mm přírodní</t>
  </si>
  <si>
    <t>478739813</t>
  </si>
  <si>
    <t>152,50 "- parkovací stání"</t>
  </si>
  <si>
    <t>152,5*1,03 'Přepočtené koeficientem množství</t>
  </si>
  <si>
    <t>R53</t>
  </si>
  <si>
    <t>Komunikace pro automobilovou dopravu - žulová dlažba</t>
  </si>
  <si>
    <t>35</t>
  </si>
  <si>
    <t>591211111</t>
  </si>
  <si>
    <t>Kladení dlažby z kostek drobných z kamene do lože z kameniva těženého tl 50 mm</t>
  </si>
  <si>
    <t>1462386006</t>
  </si>
  <si>
    <t>13,0+13,0 "- příčný práh - žul. dlažba"</t>
  </si>
  <si>
    <t>36</t>
  </si>
  <si>
    <t>58381007</t>
  </si>
  <si>
    <t>kostka štípaná dlažební žula drobná 8/10</t>
  </si>
  <si>
    <t>-1014356242</t>
  </si>
  <si>
    <t>26*1,02 'Přepočtené koeficientem množství</t>
  </si>
  <si>
    <t>Trubní vedení</t>
  </si>
  <si>
    <t>R80</t>
  </si>
  <si>
    <t>Společné práce pro trubní vedení</t>
  </si>
  <si>
    <t>37</t>
  </si>
  <si>
    <t>899132212</t>
  </si>
  <si>
    <t>Výměna (výšková úprava) poklopu vodovodního samonivelačního nebo pevného šoupátkového</t>
  </si>
  <si>
    <t>525824618</t>
  </si>
  <si>
    <t>R84</t>
  </si>
  <si>
    <t>Zasakovací poldry</t>
  </si>
  <si>
    <t>38</t>
  </si>
  <si>
    <t>211521111</t>
  </si>
  <si>
    <t>Výplň odvodňovacích žeber nebo trativodů kamenivem hrubým drceným frakce 63 až 125 mm</t>
  </si>
  <si>
    <t>736631164</t>
  </si>
  <si>
    <t>vsaky</t>
  </si>
  <si>
    <t>0,80*(1,50-0,30)*(21,0+18,0+15,0+14,30+3,90+11,80+19,70+6,0+6,80+23,70+37,50)</t>
  </si>
  <si>
    <t>1,0*(1,50-0,30)*21,60</t>
  </si>
  <si>
    <t>39</t>
  </si>
  <si>
    <t>211571111</t>
  </si>
  <si>
    <t>Výplň odvodňovacích žeber nebo trativodů štěrkopískem tříděným</t>
  </si>
  <si>
    <t>1480679213</t>
  </si>
  <si>
    <t>0,80*0,30*(21,0+18,0+15,0+14,30+3,90+11,80+19,70+6,0+6,80+23,70+37,50)</t>
  </si>
  <si>
    <t>1,0*0,30*21,60</t>
  </si>
  <si>
    <t>40</t>
  </si>
  <si>
    <t>211971110</t>
  </si>
  <si>
    <t>Zřízení opláštění žeber nebo trativodů geotextilií v rýze nebo zářezu sklonu do 1:2</t>
  </si>
  <si>
    <t>421327334</t>
  </si>
  <si>
    <t>vodorovné plochy</t>
  </si>
  <si>
    <t>5*0,80*(21,0+18,0+15,0+14,30+3,90+11,80+19,70+6,0+6,80+23,70+37,50)</t>
  </si>
  <si>
    <t>5*1,0*21,60</t>
  </si>
  <si>
    <t>svislé plochy</t>
  </si>
  <si>
    <t>41</t>
  </si>
  <si>
    <t>69311068</t>
  </si>
  <si>
    <t>geotextilie netkaná separační, ochranná, filtrační, drenážní PP 300g/m2</t>
  </si>
  <si>
    <t>1263001519</t>
  </si>
  <si>
    <t>"Ztratné 15,0% -" 1446,10*0,15</t>
  </si>
  <si>
    <t>R85</t>
  </si>
  <si>
    <t>Drenážní potrubí</t>
  </si>
  <si>
    <t>42</t>
  </si>
  <si>
    <t>212752402</t>
  </si>
  <si>
    <t>Trativod z drenážních trubek korugovaných PE-HD SN 8 perforace 360° včetně lože otevřený výkop DN 125 pro liniové stavby</t>
  </si>
  <si>
    <t>495969896</t>
  </si>
  <si>
    <t>26,0</t>
  </si>
  <si>
    <t>43</t>
  </si>
  <si>
    <t>211531111</t>
  </si>
  <si>
    <t>Výplň odvodňovacích žeber nebo trativodů kamenivem hrubým drceným frakce 16 až 63 mm</t>
  </si>
  <si>
    <t>1841506273</t>
  </si>
  <si>
    <t>Uvažovaná spotřeba 0,34 m3/bm potrubí</t>
  </si>
  <si>
    <t>0,34*26,0</t>
  </si>
  <si>
    <t>44</t>
  </si>
  <si>
    <t>211971121</t>
  </si>
  <si>
    <t>Zřízení opláštění žeber nebo trativodů geotextilií v rýze nebo zářezu sklonu přes 1:2 š do 2,5 m</t>
  </si>
  <si>
    <t>139726504</t>
  </si>
  <si>
    <t>uvažovaná spotřeba 2,25 m2/bm potrubí</t>
  </si>
  <si>
    <t>2,25*26,0</t>
  </si>
  <si>
    <t>45</t>
  </si>
  <si>
    <t>-1879948255</t>
  </si>
  <si>
    <t>Uvažován překryv 200 mm</t>
  </si>
  <si>
    <t>2,45*26,0</t>
  </si>
  <si>
    <t>"Prořez 15,0% -" 63,70*0,15</t>
  </si>
  <si>
    <t>Ostatní konstrukce a práce-bourání</t>
  </si>
  <si>
    <t>R90</t>
  </si>
  <si>
    <t>Společné práce pro bourání a konstrukce</t>
  </si>
  <si>
    <t>46</t>
  </si>
  <si>
    <t>919735111</t>
  </si>
  <si>
    <t>Řezání stávajícího živičného krytu hl do 50 mm</t>
  </si>
  <si>
    <t>2109637640</t>
  </si>
  <si>
    <t>22,0+13,0 "- napojení na stávající komunikace"</t>
  </si>
  <si>
    <t>47</t>
  </si>
  <si>
    <t>919735112</t>
  </si>
  <si>
    <t>Řezání stávajícího živičného krytu hl přes 50 do 100 mm</t>
  </si>
  <si>
    <t>773069333</t>
  </si>
  <si>
    <t>21,0+12,0 "- napojení na stávající komunikace"</t>
  </si>
  <si>
    <t>48</t>
  </si>
  <si>
    <t>919732211</t>
  </si>
  <si>
    <t>Styčná spára napojení nového živičného povrchu na stávající za tepla š 15 mm hl 25 mm s prořezáním</t>
  </si>
  <si>
    <t>114293942</t>
  </si>
  <si>
    <t>35,0 "- napojení na stávající komunikace"</t>
  </si>
  <si>
    <t>R95</t>
  </si>
  <si>
    <t>Osazení obrub a linek</t>
  </si>
  <si>
    <t>49</t>
  </si>
  <si>
    <t>916131213</t>
  </si>
  <si>
    <t>Osazení silničního obrubníku betonového stojatého s boční opěrou do lože z betonu prostého</t>
  </si>
  <si>
    <t>-669849739</t>
  </si>
  <si>
    <t>31,50+191,0+91,50+10,50 "- podél komunikace"</t>
  </si>
  <si>
    <t>50</t>
  </si>
  <si>
    <t>59217031</t>
  </si>
  <si>
    <t>obrubník silniční betonový 1000x150x250mm</t>
  </si>
  <si>
    <t>-211067383</t>
  </si>
  <si>
    <t>324,50 "- podél komunikace"</t>
  </si>
  <si>
    <t>-65,50 "- odpočet nájezdových obrub"</t>
  </si>
  <si>
    <t>-22,0 "- odpočet přechodových obrub"</t>
  </si>
  <si>
    <t>237*1,02 'Přepočtené koeficientem množství</t>
  </si>
  <si>
    <t>51</t>
  </si>
  <si>
    <t>59217029</t>
  </si>
  <si>
    <t>obrubník silniční betonový nájezdový 1000x150x150mm</t>
  </si>
  <si>
    <t>520825176</t>
  </si>
  <si>
    <t>1,0+9,0+5,0+7,0+6,50+9,50+5,50+5,50+6,0+5,50+5,0</t>
  </si>
  <si>
    <t>65,5*1,02 'Přepočtené koeficientem množství</t>
  </si>
  <si>
    <t>52</t>
  </si>
  <si>
    <t>59217030</t>
  </si>
  <si>
    <t>obrubník silniční betonový přechodový 1000x150x150-250mm</t>
  </si>
  <si>
    <t>-1827957188</t>
  </si>
  <si>
    <t>2*11</t>
  </si>
  <si>
    <t>22*1,02 'Přepočtené koeficientem množství</t>
  </si>
  <si>
    <t>53</t>
  </si>
  <si>
    <t>916231213</t>
  </si>
  <si>
    <t>Osazení chodníkového obrubníku betonového stojatého s boční opěrou do lože z betonu prostého</t>
  </si>
  <si>
    <t>971357725</t>
  </si>
  <si>
    <t>258,0+17,0*3+22,50+17,0 "- komunikace a park. stání"</t>
  </si>
  <si>
    <t>10,50*2 "- zpomalovací prahy"</t>
  </si>
  <si>
    <t>54</t>
  </si>
  <si>
    <t>59217017</t>
  </si>
  <si>
    <t>obrubník betonový chodníkový 1000x100x250mm</t>
  </si>
  <si>
    <t>-90782244</t>
  </si>
  <si>
    <t>369,5*1,02 'Přepočtené koeficientem množství</t>
  </si>
  <si>
    <t>R96</t>
  </si>
  <si>
    <t>Bourání konstrukcí vozovek</t>
  </si>
  <si>
    <t>55</t>
  </si>
  <si>
    <t>113154522</t>
  </si>
  <si>
    <t>Frézování živičného krytu tl 40 mm pruh š přes 0,5 m pl do 500 m2</t>
  </si>
  <si>
    <t>-2096897556</t>
  </si>
  <si>
    <t>10,0+32,0 "- asfaltové povrchy komunikací - plné KS"</t>
  </si>
  <si>
    <t>56</t>
  </si>
  <si>
    <t>113154515</t>
  </si>
  <si>
    <t>Frézování živičného krytu tl 70 mm pruh š do 0,5 m pl do 500 m2</t>
  </si>
  <si>
    <t>1085333888</t>
  </si>
  <si>
    <t>5,50+3,50 "- asfaltové povrchy komunikací - frézování - zápichy"</t>
  </si>
  <si>
    <t>57</t>
  </si>
  <si>
    <t>113107323</t>
  </si>
  <si>
    <t>Odstranění podkladu z kameniva drceného tl přes 200 do 300 mm strojně pl do 50 m2</t>
  </si>
  <si>
    <t>-101805457</t>
  </si>
  <si>
    <t>42,0  "- asfaltové povrchy komunikací - KS I"</t>
  </si>
  <si>
    <t>58</t>
  </si>
  <si>
    <t>113107222</t>
  </si>
  <si>
    <t>Odstranění podkladu z kameniva drceného tl přes 100 do 200 mm strojně pl přes 200 m2</t>
  </si>
  <si>
    <t>1888333543</t>
  </si>
  <si>
    <t>obrusné vrstvy:</t>
  </si>
  <si>
    <t>978,50 "- štěrkové plochy"</t>
  </si>
  <si>
    <t>59</t>
  </si>
  <si>
    <t>113202111</t>
  </si>
  <si>
    <t>Vytrhání obrub krajníků obrubníků stojatých</t>
  </si>
  <si>
    <t>1801444634</t>
  </si>
  <si>
    <t>7,0+7,50</t>
  </si>
  <si>
    <t>R98</t>
  </si>
  <si>
    <t>Vodorovné dopravní značení</t>
  </si>
  <si>
    <t>60</t>
  </si>
  <si>
    <t>916782111</t>
  </si>
  <si>
    <t>Montáž zpomalovacího polštáře kulatého</t>
  </si>
  <si>
    <t>-807232715</t>
  </si>
  <si>
    <t>11+11</t>
  </si>
  <si>
    <t>61</t>
  </si>
  <si>
    <t>56288873</t>
  </si>
  <si>
    <t>polštář zpomalovací malý kruhový v 52,6mm D 425mm</t>
  </si>
  <si>
    <t>-938098640</t>
  </si>
  <si>
    <t>99</t>
  </si>
  <si>
    <t>Přesuny hmot a sutí</t>
  </si>
  <si>
    <t>62</t>
  </si>
  <si>
    <t>997221571</t>
  </si>
  <si>
    <t>Vodorovná doprava vybouraných hmot do 1 km</t>
  </si>
  <si>
    <t>CS ÚRS 2024 01</t>
  </si>
  <si>
    <t>161492091</t>
  </si>
  <si>
    <t>3,864+8,211 "- asfalty"</t>
  </si>
  <si>
    <t>318,093-12,075 "- ostatní vybourané hmoty a odpady"</t>
  </si>
  <si>
    <t>63</t>
  </si>
  <si>
    <t>997221579</t>
  </si>
  <si>
    <t>Příplatek ZKD 1 km u vodorovné dopravy vybouraných hmot</t>
  </si>
  <si>
    <t>953899138</t>
  </si>
  <si>
    <t>3*12,075 "- asfalty - odvoz další 3km"</t>
  </si>
  <si>
    <t>3*306,018 "- ostatní vybourané hmoty a odpady - odvoz další 3km"</t>
  </si>
  <si>
    <t>64</t>
  </si>
  <si>
    <t>997221615</t>
  </si>
  <si>
    <t>Poplatek za uložení na skládce (skládkovné) stavebního odpadu betonového kód odpadu 17 01 01</t>
  </si>
  <si>
    <t>-2092906328</t>
  </si>
  <si>
    <t>0,3*(2,973) "- betony"</t>
  </si>
  <si>
    <t>65</t>
  </si>
  <si>
    <t>997221655</t>
  </si>
  <si>
    <t>-561242647</t>
  </si>
  <si>
    <t>0,3*(318,093-0,892-12,075-2,081) "- zbylé vybourané hmoty - zemina, štěrky, ..."</t>
  </si>
  <si>
    <t>66</t>
  </si>
  <si>
    <t>997221665</t>
  </si>
  <si>
    <t>Poplatek za uložení na skládce (skládkovné) odpadu asfaltového s dehtem kód odpadu 17 03 01</t>
  </si>
  <si>
    <t>-1282107623</t>
  </si>
  <si>
    <t>67</t>
  </si>
  <si>
    <t>997221861</t>
  </si>
  <si>
    <t>Poplatek za uložení na recyklační skládce (skládkovné) stavebního odpadu z prostého betonu pod kódem 17 01 01</t>
  </si>
  <si>
    <t>1723618402</t>
  </si>
  <si>
    <t>0,7*(2,973) "- betony"</t>
  </si>
  <si>
    <t>68</t>
  </si>
  <si>
    <t>997221873</t>
  </si>
  <si>
    <t>Poplatek za uložení na recyklační skládce (skládkovné) stavebního odpadu zeminy a kamení zatříděného do Katalogu odpadů pod kódem 17 05 04</t>
  </si>
  <si>
    <t>1872427253</t>
  </si>
  <si>
    <t>0,7*(318,093-0,892-12,075-2,081) "- zbylé vybourané hmoty - zemina, štěrky, ..."</t>
  </si>
  <si>
    <t>69</t>
  </si>
  <si>
    <t>998223011</t>
  </si>
  <si>
    <t>Přesun hmot pro pozemní komunikace s krytem dlážděným</t>
  </si>
  <si>
    <t>-1201748464</t>
  </si>
  <si>
    <t>VRN.1 - Vedlejší rozpočtové náklady</t>
  </si>
  <si>
    <t>OST - Vedlejší a ostatní náklady</t>
  </si>
  <si>
    <t xml:space="preserve">    O02 - Vedlejší náklady</t>
  </si>
  <si>
    <t xml:space="preserve">    O03 - Ostatní náklady</t>
  </si>
  <si>
    <t>OST</t>
  </si>
  <si>
    <t>Vedlejší a ostatní náklady</t>
  </si>
  <si>
    <t>O02</t>
  </si>
  <si>
    <t>Vedlejší náklady</t>
  </si>
  <si>
    <t>VON990001</t>
  </si>
  <si>
    <t>Zajištění prostoru a vybudování zařízení staveniště včetně potřebných staveništních komunikací</t>
  </si>
  <si>
    <t>soubor</t>
  </si>
  <si>
    <t>1024</t>
  </si>
  <si>
    <t>-512771532</t>
  </si>
  <si>
    <t>VON990002</t>
  </si>
  <si>
    <t>Oplocení stavby a staveniště mobilním oplocením</t>
  </si>
  <si>
    <t>-1851158695</t>
  </si>
  <si>
    <t>VON990003</t>
  </si>
  <si>
    <t>Vybudování (zajištění) prostoru pro správce stavby</t>
  </si>
  <si>
    <t>49744657</t>
  </si>
  <si>
    <t>VON990005</t>
  </si>
  <si>
    <t>Zhotovení podrobné pasportizace stávajících nemovitostí a staveb, které mohou být výstavbou dotčeny</t>
  </si>
  <si>
    <t>-7427716</t>
  </si>
  <si>
    <t>VON990009</t>
  </si>
  <si>
    <t>Zajištění povolení zvláštního užívání komunikací v souladu s postupem výstavby,včetně správních poplatků a povolení k užívání dalších, stavbou dotčených pozemků   (skládky materiálu, mezideponie atd.)</t>
  </si>
  <si>
    <t>1734945921</t>
  </si>
  <si>
    <t>VON990011</t>
  </si>
  <si>
    <t>Zajištění provozu a funkčnosti stávajících komunikací které budou při realizaci stavby její realizací dotčeny</t>
  </si>
  <si>
    <t>-1444444961</t>
  </si>
  <si>
    <t>VON990012</t>
  </si>
  <si>
    <t>Zajištění čistoty na staveništi a v jeho okolí, zajištění každodenního čištění komunikací dotčených provozem zhotovitele</t>
  </si>
  <si>
    <t>1999654295</t>
  </si>
  <si>
    <t>VON990014</t>
  </si>
  <si>
    <t>Péče o nepředané objekty a konstrukce stavby, jejich ošetřování, zimní opatření</t>
  </si>
  <si>
    <t>415841505</t>
  </si>
  <si>
    <t>VON990015</t>
  </si>
  <si>
    <t>Příprava a provedení předepsaných zkoušek dle PD - zkoušky pro určení zhutnění pláně</t>
  </si>
  <si>
    <t>505379657</t>
  </si>
  <si>
    <t>VON990018</t>
  </si>
  <si>
    <t>Kompletační činnost zhotovitele</t>
  </si>
  <si>
    <t>1207370200</t>
  </si>
  <si>
    <t>VON990019</t>
  </si>
  <si>
    <t>Provedení prací za účelem zatřídění asfaltových vrstev</t>
  </si>
  <si>
    <t>-391729682</t>
  </si>
  <si>
    <t>VON990080</t>
  </si>
  <si>
    <t>Dopracování a projednání návrhu dočasných dopravních opatření</t>
  </si>
  <si>
    <t>-1890476601</t>
  </si>
  <si>
    <t>VON990081</t>
  </si>
  <si>
    <t>Dopravně - inženýrské opatření - zřízení</t>
  </si>
  <si>
    <t>63952156</t>
  </si>
  <si>
    <t>VON990082</t>
  </si>
  <si>
    <t>Dopravně - inženýrské opatření - údržba (pronájem)</t>
  </si>
  <si>
    <t>218788505</t>
  </si>
  <si>
    <t>VON990083</t>
  </si>
  <si>
    <t>Dopravně - inženýrské opatření - odstranění</t>
  </si>
  <si>
    <t>-1459267546</t>
  </si>
  <si>
    <t>O03</t>
  </si>
  <si>
    <t>Ostatní náklady</t>
  </si>
  <si>
    <t>ON990002-A</t>
  </si>
  <si>
    <t>Zhotovení realizační dokumentace stavby</t>
  </si>
  <si>
    <t>262144</t>
  </si>
  <si>
    <t>-1782621414</t>
  </si>
  <si>
    <t>ON990002-B</t>
  </si>
  <si>
    <t>Zhotovení dokumentace skutečného provedení díla</t>
  </si>
  <si>
    <t>142471449</t>
  </si>
  <si>
    <t>2 - Neuznatelné náklady</t>
  </si>
  <si>
    <t>SO.101.2 - SO.101.2 - Ulice V Zahrádkách</t>
  </si>
  <si>
    <t xml:space="preserve">      R14 - Založení zeleně</t>
  </si>
  <si>
    <t xml:space="preserve">      R56 - Komunikace pro pěší - zámková dlažba</t>
  </si>
  <si>
    <t xml:space="preserve">      R97 -  Ostatní bourací práce</t>
  </si>
  <si>
    <t xml:space="preserve">      R99 - Svislé dopravní značení</t>
  </si>
  <si>
    <t>167151111</t>
  </si>
  <si>
    <t>Nakládání výkopku z hornin třídy těžitelnosti I skupiny 1 až 3 přes 100 m3</t>
  </si>
  <si>
    <t>672558430</t>
  </si>
  <si>
    <t>Nakládání na mezideponii pro násypy, zásypy a zpětné použití ornice:</t>
  </si>
  <si>
    <t>1435,0*0,250 "- ornice"</t>
  </si>
  <si>
    <t>Nakládání na mezideponii pro odvoz na skládku/deponii:</t>
  </si>
  <si>
    <t>(72,750+406,750)-1435*0,250 "- přebytečná ornice - odvoz na deponii investora"</t>
  </si>
  <si>
    <t>406,750 "- ornice"</t>
  </si>
  <si>
    <t>Dovoz materiálu z mezideponie na místo použití</t>
  </si>
  <si>
    <t>Odvoz přebytečné ornice na deponii investora:</t>
  </si>
  <si>
    <t>40,396 "- z odkopů pro komunikace"</t>
  </si>
  <si>
    <t>40,396 "- viz. položka č. 162751xxx - Vodorovné přemístění na skládku"</t>
  </si>
  <si>
    <t>0,3*40,396*1,75 "- viz. položka č. 162751xxx - Vodorovné přemístění na skládku"</t>
  </si>
  <si>
    <t>1744209892</t>
  </si>
  <si>
    <t>0,7*40,396*1,75 "- viz. položka č. 162751xxx - Vodorovné přemístění na skládku"</t>
  </si>
  <si>
    <t>6,0*1,18 "- komunikace pro pěší - zámk. dlažba"</t>
  </si>
  <si>
    <t>64,0*1,18 "- vjezdy - zámk. dlažba"</t>
  </si>
  <si>
    <t>2022943110</t>
  </si>
  <si>
    <t>0,120*64,0*1,05 "- vjezdy - zámk. dlažba"</t>
  </si>
  <si>
    <t>0,300*6,0*1,18 "- komunikace pro pěší - zámk. dlažba"</t>
  </si>
  <si>
    <t>0,400*64,0*1,18 "- vjezdy - zámk. dlažba"</t>
  </si>
  <si>
    <t>40,396*0,05</t>
  </si>
  <si>
    <t>-1184009103</t>
  </si>
  <si>
    <t>uvažovaná tl. humózní vrstvy 250 mm</t>
  </si>
  <si>
    <t>0,250*(1234,0+119,0+64,0+37,0+34,0+139,0)</t>
  </si>
  <si>
    <t>111211101</t>
  </si>
  <si>
    <t>Odstranění křovin a stromů průměru kmene do 100 mm i s kořeny sklonu terénu do 1:5 ručně</t>
  </si>
  <si>
    <t>233875782</t>
  </si>
  <si>
    <t>150,0</t>
  </si>
  <si>
    <t>112151314</t>
  </si>
  <si>
    <t>Kácení stromu bez postupného spouštění koruny a kmene D přes 0,4 do 0,5 m</t>
  </si>
  <si>
    <t>1760020389</t>
  </si>
  <si>
    <t>112201114</t>
  </si>
  <si>
    <t>Odstranění pařezů D přes 0,4 do 0,5 m v rovině a svahu do 1:5 s odklizením do 20 m a zasypáním jámy</t>
  </si>
  <si>
    <t>-1983609631</t>
  </si>
  <si>
    <t>R14</t>
  </si>
  <si>
    <t>Založení zeleně</t>
  </si>
  <si>
    <t>184813511</t>
  </si>
  <si>
    <t>Chemické odplevelení před založením kultury postřikem na široko v rovině a svahu do 1:5 ručně</t>
  </si>
  <si>
    <t>1686137572</t>
  </si>
  <si>
    <t>24,0+1134,50+3,0+35,0+12,0+13,50+6,0+7,0+25,0+16,50+10,0+29,50+49,0+4,0+66,0</t>
  </si>
  <si>
    <t>183402121</t>
  </si>
  <si>
    <t>Rozrušení půdy souvislé pl přes 100 do 500 m2 hl přes 50 do 150 mm v rovině a svahu do 1:5</t>
  </si>
  <si>
    <t>2051730856</t>
  </si>
  <si>
    <t>181006114</t>
  </si>
  <si>
    <t>Rozprostření zemin tl vrstvy do 0,3 m schopných zúrodnění v rovině a sklonu do 1:5</t>
  </si>
  <si>
    <t>-1509682866</t>
  </si>
  <si>
    <t>181111121</t>
  </si>
  <si>
    <t>Plošná úprava terénu do 500 m2 zemina skupiny 1 až 4 nerovnosti přes 100 do 150 mm v rovinně a svahu do 1:5</t>
  </si>
  <si>
    <t>-611902815</t>
  </si>
  <si>
    <t>181411131</t>
  </si>
  <si>
    <t>Založení parkového trávníku výsevem pl do 1000 m2 v rovině a ve svahu do 1:5</t>
  </si>
  <si>
    <t>-1407974</t>
  </si>
  <si>
    <t>00572470</t>
  </si>
  <si>
    <t>osivo směs travní univerzál</t>
  </si>
  <si>
    <t>kg</t>
  </si>
  <si>
    <t>1873000546</t>
  </si>
  <si>
    <t>Uvažovaná spotřeba 0,015 kg/m2</t>
  </si>
  <si>
    <t>0,015*1435,0</t>
  </si>
  <si>
    <t>185811211</t>
  </si>
  <si>
    <t>Vyhrabání trávníku souvislé pl do 1000 m2 v rovině a svahu do 1:5</t>
  </si>
  <si>
    <t>297524149</t>
  </si>
  <si>
    <t>111151121</t>
  </si>
  <si>
    <t>Pokosení trávníku parkového pl do 1000 m2 s odvozem do 20 km v rovině a svahu do 1:5</t>
  </si>
  <si>
    <t>853690270</t>
  </si>
  <si>
    <t>185802113</t>
  </si>
  <si>
    <t>Hnojení půdy umělým hnojivem na široko v rovině a svahu do 1:5</t>
  </si>
  <si>
    <t>-669368480</t>
  </si>
  <si>
    <t>Uvažovaná spotřeba 0,00005 t/m2</t>
  </si>
  <si>
    <t>0,00005*1435,0</t>
  </si>
  <si>
    <t>25191155</t>
  </si>
  <si>
    <t>hnojivo průmyslové</t>
  </si>
  <si>
    <t>1654652803</t>
  </si>
  <si>
    <t>2400*0,03 'Přepočtené koeficientem množství</t>
  </si>
  <si>
    <t>185804312</t>
  </si>
  <si>
    <t>Zalití rostlin vodou plocha přes 20 m2</t>
  </si>
  <si>
    <t>673339664</t>
  </si>
  <si>
    <t>1435,0</t>
  </si>
  <si>
    <t>1435*0,02 'Přepočtené koeficientem množství</t>
  </si>
  <si>
    <t>185851121</t>
  </si>
  <si>
    <t>Dovoz vody pro zálivku rostlin za vzdálenost do 1000 m</t>
  </si>
  <si>
    <t>1399453896</t>
  </si>
  <si>
    <t>185851129</t>
  </si>
  <si>
    <t>Příplatek k dovozu vody pro zálivku rostlin do 1000 m ZKD 1000 m</t>
  </si>
  <si>
    <t>2145304042</t>
  </si>
  <si>
    <t>4*28,70</t>
  </si>
  <si>
    <t>1103634244</t>
  </si>
  <si>
    <t>5,50+7,50+7,0+10,0+5,50+5,50+6,50+5,50+8,50 "- ochrana vedení stávajících sítí"</t>
  </si>
  <si>
    <t>1367528699</t>
  </si>
  <si>
    <t>61,5*1,02 'Přepočtené koeficientem množství</t>
  </si>
  <si>
    <t>-1604786654</t>
  </si>
  <si>
    <t>6,0*1,05 "- komunikace pro pěší - zámk. dlažba"</t>
  </si>
  <si>
    <t>880972171</t>
  </si>
  <si>
    <t>64,0*1,05 "- vjezdy - zámk. dlažba"</t>
  </si>
  <si>
    <t>1848029216</t>
  </si>
  <si>
    <t>2*64,0*1,18 "- vjezdy - zámk. dlažba"</t>
  </si>
  <si>
    <t>564581111</t>
  </si>
  <si>
    <t>Zřízení podsypu nebo podkladu ze sypaniny plochy přes 100 m2 tl 300 mm</t>
  </si>
  <si>
    <t>470345749</t>
  </si>
  <si>
    <t>Výměna podloží - celková tl. 300mm:</t>
  </si>
  <si>
    <t>2124042288</t>
  </si>
  <si>
    <t>(151,040*0,200+7,080*0,300)*2,15</t>
  </si>
  <si>
    <t>596212210</t>
  </si>
  <si>
    <t>Kladení zámkové dlažby pozemních komunikací ručně tl 80 mm skupiny A pl do 50 m2</t>
  </si>
  <si>
    <t>-1721363820</t>
  </si>
  <si>
    <t>4,50+4,50+6,50+7,50+12,50+6,0+6,0+6,0+5,0+5,50 "- vjezdy"</t>
  </si>
  <si>
    <t>59245005</t>
  </si>
  <si>
    <t>dlažba skladebná betonová 200x100mm tl 80mm barevná</t>
  </si>
  <si>
    <t>175973568</t>
  </si>
  <si>
    <t>64,0  "- vjezdy"</t>
  </si>
  <si>
    <t>64*1,03 'Přepočtené koeficientem množství</t>
  </si>
  <si>
    <t>R56</t>
  </si>
  <si>
    <t>Komunikace pro pěší - zámková dlažba</t>
  </si>
  <si>
    <t>596211110</t>
  </si>
  <si>
    <t>Kladení zámkové dlažby komunikací pro pěší ručně tl 60 mm skupiny A pl do 50 m2</t>
  </si>
  <si>
    <t>-430204525</t>
  </si>
  <si>
    <t>1,50+2,50+2,0 "- komunikace pro pěší"</t>
  </si>
  <si>
    <t>59245018</t>
  </si>
  <si>
    <t>dlažba skladebná betonová 200x100mm tl 60mm přírodní</t>
  </si>
  <si>
    <t>-240372341</t>
  </si>
  <si>
    <t>6,0 "- komunikace pro pěší"</t>
  </si>
  <si>
    <t>6*1,03 'Přepočtené koeficientem množství</t>
  </si>
  <si>
    <t>938909311</t>
  </si>
  <si>
    <t>Čištění vozovek metením strojně podkladu nebo krytu betonového nebo živičného</t>
  </si>
  <si>
    <t>-1657104244</t>
  </si>
  <si>
    <t>po výstavbě</t>
  </si>
  <si>
    <t>1174,0 "- komunikace pro aut. dopravu - asfalt"</t>
  </si>
  <si>
    <t>26,0 "- příčný práh - žul. dlažba"</t>
  </si>
  <si>
    <t>152,50 "- park. stání - veget. dlažba"</t>
  </si>
  <si>
    <t>64,0 "- vjezdy - zámk. dlažba"</t>
  </si>
  <si>
    <t>6,0 "- komunikace pro pěší - zámk. dlažba"</t>
  </si>
  <si>
    <t>2*100,0 "- Ostatní okolní plochy"</t>
  </si>
  <si>
    <t>948689408</t>
  </si>
  <si>
    <t>6,0+6,0+8,0+8,0+5,50+4,50+7,0+1,50*2+1,50*2+1,50*2+1,50*2</t>
  </si>
  <si>
    <t>-1312739162</t>
  </si>
  <si>
    <t>57*1,02 'Přepočtené koeficientem množství</t>
  </si>
  <si>
    <t>916331112</t>
  </si>
  <si>
    <t>Osazení zahradního obrubníku betonového do lože z betonu s boční opěrou</t>
  </si>
  <si>
    <t>310955039</t>
  </si>
  <si>
    <t>3,50+1,50+1,50*2</t>
  </si>
  <si>
    <t>59217002</t>
  </si>
  <si>
    <t>obrubník zahradní betonový šedý 1000x50x200mm</t>
  </si>
  <si>
    <t>-1296390705</t>
  </si>
  <si>
    <t>8*1,02 'Přepočtené koeficientem množství</t>
  </si>
  <si>
    <t>R97</t>
  </si>
  <si>
    <t xml:space="preserve"> Ostatní bourací práce</t>
  </si>
  <si>
    <t>966006132</t>
  </si>
  <si>
    <t>Odstranění značek dopravních nebo orientačních se sloupky s betonovými patkami</t>
  </si>
  <si>
    <t>1184425700</t>
  </si>
  <si>
    <t>R99</t>
  </si>
  <si>
    <t>Svislé dopravní značení</t>
  </si>
  <si>
    <t>914511111</t>
  </si>
  <si>
    <t>Montáž sloupku dopravních značek délky do 3,5 m s betonovým základem</t>
  </si>
  <si>
    <t>1822117073</t>
  </si>
  <si>
    <t>1 "- pro 1 značku na 1 sloupek"</t>
  </si>
  <si>
    <t>3+1 "- pro 2 značky na 1 sloupek"</t>
  </si>
  <si>
    <t>1 "- pro 3 značky na 1 sloupek"</t>
  </si>
  <si>
    <t>2*2 "- pro 1 značku na 2 sloupky"</t>
  </si>
  <si>
    <t>40445225</t>
  </si>
  <si>
    <t>sloupek pro dopravní značku Zn D 60mm v 3,5m</t>
  </si>
  <si>
    <t>1924815848</t>
  </si>
  <si>
    <t>914111111</t>
  </si>
  <si>
    <t>Montáž svislé dopravní značky do velikosti 1 m2 objímkami na sloupek nebo konzolu</t>
  </si>
  <si>
    <t>-1354158349</t>
  </si>
  <si>
    <t>1+4+2+5</t>
  </si>
  <si>
    <t>40445609</t>
  </si>
  <si>
    <t>značky upravující přednost P1, P4 900mm</t>
  </si>
  <si>
    <t>-1201656095</t>
  </si>
  <si>
    <t>1 "- P4"</t>
  </si>
  <si>
    <t>40445611</t>
  </si>
  <si>
    <t>značky upravující přednost P2, P3, P8 500mm</t>
  </si>
  <si>
    <t>657881492</t>
  </si>
  <si>
    <t>4 "- P2"</t>
  </si>
  <si>
    <t>40445620</t>
  </si>
  <si>
    <t>zákazové, příkazové dopravní značky B1-B34, C1-15 700mm</t>
  </si>
  <si>
    <t>-1095624440</t>
  </si>
  <si>
    <t>2 "- B24b"</t>
  </si>
  <si>
    <t>40445647</t>
  </si>
  <si>
    <t>dodatkové tabulky E1, E2a,b , E6, E9, E10 E12c, E17 500x500mm</t>
  </si>
  <si>
    <t>-984462115</t>
  </si>
  <si>
    <t>4 "- E2b"</t>
  </si>
  <si>
    <t>1 "- E13"</t>
  </si>
  <si>
    <t>914111121</t>
  </si>
  <si>
    <t>Montáž svislé dopravní značky do velikosti 2 m2 objímkami na sloupek nebo konzolu</t>
  </si>
  <si>
    <t>-829788547</t>
  </si>
  <si>
    <t>40445655</t>
  </si>
  <si>
    <t>informativní značky zónové IZ6, IZ7, IZ8, IZ10 1000x1500mm</t>
  </si>
  <si>
    <t>280840804</t>
  </si>
  <si>
    <t>2 "- IZ8a"</t>
  </si>
  <si>
    <t>2 "- IZ8b"</t>
  </si>
  <si>
    <t>2011759936</t>
  </si>
  <si>
    <t>32,614 "- ostatní vybourané hmoty a odpady"</t>
  </si>
  <si>
    <t>219316759</t>
  </si>
  <si>
    <t>3*32,614 "- ostatní vybourané hmoty a odpady - odvoz další 3km"</t>
  </si>
  <si>
    <t>495878188</t>
  </si>
  <si>
    <t>0,3*32,614 "- zbylé vybourané hmoty - zemina, štěrky, odpad z čištění, ..."</t>
  </si>
  <si>
    <t>1272571075</t>
  </si>
  <si>
    <t>0,7*32,614 "- zbylé vybourané hmoty - zemina, štěrky, odpad z čištění, ..."</t>
  </si>
  <si>
    <t>-372008027</t>
  </si>
  <si>
    <t>SO.401 - SO.401 - Veřejné osvětlení a místní rozhlas</t>
  </si>
  <si>
    <t>ANADA HS s.r.o.</t>
  </si>
  <si>
    <t>Ing Jaroslav Altera</t>
  </si>
  <si>
    <t>21-M - Elektromontáže silnoproud</t>
  </si>
  <si>
    <t>46-M - Zemní práce při extr.mont.pracích</t>
  </si>
  <si>
    <t>21-M</t>
  </si>
  <si>
    <t>Elektromontáže silnoproud</t>
  </si>
  <si>
    <t>210100001</t>
  </si>
  <si>
    <t>Ukončení vodičů v rozváděči nebo na přístroji včetně zapojení průřezu žíly do 2,5 mm2</t>
  </si>
  <si>
    <t>210100101</t>
  </si>
  <si>
    <t>Ukončení vodičů na svorkovnici s otevřením a uzavřením krytu včetně zapojení průřezu žíly do 16 mm2</t>
  </si>
  <si>
    <t>210100151</t>
  </si>
  <si>
    <t>Ukončení kabelů smršťovací koncovkou nebo páskou se zapojením bez letování žíly do 4x16 mm2</t>
  </si>
  <si>
    <t>Pol1</t>
  </si>
  <si>
    <t>Kabelová koncovka do 4x16mm2 ( "smršťovací kalhotky" )</t>
  </si>
  <si>
    <t>256</t>
  </si>
  <si>
    <t>210100158R</t>
  </si>
  <si>
    <t>Spojkování kabelů v zemi do 4x25 mm2</t>
  </si>
  <si>
    <t>Pol2</t>
  </si>
  <si>
    <t>Kabelová spojka Cu/Al do 25 mm2</t>
  </si>
  <si>
    <t>210100150</t>
  </si>
  <si>
    <t>Trubka svodová na betonovém sloupu</t>
  </si>
  <si>
    <t>Pol1.1</t>
  </si>
  <si>
    <t>Trubka ocelová závitová 42 mm včetně pásky typu Bandimex</t>
  </si>
  <si>
    <t>PC1 21019</t>
  </si>
  <si>
    <t>Montáž rozvodnic do 100kg, připojení na stávající rozvod v obci - řešeno dle místních podmínek, včetně zemních prací</t>
  </si>
  <si>
    <t>Pol1.2</t>
  </si>
  <si>
    <t>Přípojková skříň SP00 na sloup včetně pojistek 3x10A</t>
  </si>
  <si>
    <t>Pol1.3</t>
  </si>
  <si>
    <t>Přípojková skříň SS100 s pilířem, kompaktní skříň usazená do země včetně pojistek 3x10A</t>
  </si>
  <si>
    <t>210202013</t>
  </si>
  <si>
    <t>Montáž svítidlo výbojkové průmyslové nebo venkovní na výložník</t>
  </si>
  <si>
    <t>Pol3</t>
  </si>
  <si>
    <t>Svítidlo se zdrojem LED (ref.  PHILIPS BGP760 T25 DN11 LED16/830 NO)</t>
  </si>
  <si>
    <t>210204011</t>
  </si>
  <si>
    <t>Montáž stožárů osvětlení ocelových samostatně stojících délky do 12 m</t>
  </si>
  <si>
    <t>Pol4</t>
  </si>
  <si>
    <t>Stožár parkový ocelový třístupňový, 5,0m</t>
  </si>
  <si>
    <t>210204201</t>
  </si>
  <si>
    <t>Montáž elektrovýzbroje stožárů osvětlení 1 okruh</t>
  </si>
  <si>
    <t>Pol5</t>
  </si>
  <si>
    <t>Stožárová svorkovnice 25mm2 - s pojistkou</t>
  </si>
  <si>
    <t>210204202</t>
  </si>
  <si>
    <t>Montáž elektrovýzbroje stožárů osvětlení 2 okruhy</t>
  </si>
  <si>
    <t>Pol5.1</t>
  </si>
  <si>
    <t>Stožárová svorkovnice 25mm2 - s 2pojistkami (pro bezdrátové hnízdo rozhlasu+VO)</t>
  </si>
  <si>
    <t>2102040</t>
  </si>
  <si>
    <t>Montáž výložníku na stožár</t>
  </si>
  <si>
    <t>Pol7</t>
  </si>
  <si>
    <t>Výložník jednoramenný krátký pro uchycení svítidla na dřík stožáru</t>
  </si>
  <si>
    <t>210220020</t>
  </si>
  <si>
    <t>Montáž uzemňovacího vedení vodičů FeZn pomocí svorek v zemi páskou do 120 mm2 ve městské zástavbě</t>
  </si>
  <si>
    <t>Pol7.1</t>
  </si>
  <si>
    <t>Páska uzemňovací FeZn 30/4 -</t>
  </si>
  <si>
    <t>210220302</t>
  </si>
  <si>
    <t>Montáž svorek hromosvodných se 3 a více šrouby</t>
  </si>
  <si>
    <t>Pol8.1</t>
  </si>
  <si>
    <t>Svorka pro spojení pásku a vodiče, připojovací svorka atd…</t>
  </si>
  <si>
    <t>210812011</t>
  </si>
  <si>
    <t>Montáž kabelu Cu plného nebo laněného do 1 kV žíly 3x1,5 až 6 mm2 (např. CYKY) bez ukončení uloženého volně nebo v liště</t>
  </si>
  <si>
    <t>Pol9</t>
  </si>
  <si>
    <t>Kabel CYKY 3x1,5 - J</t>
  </si>
  <si>
    <t>210812035</t>
  </si>
  <si>
    <t>Montáž kabelu Cu plného nebo laněného do 1 kV žíly 4x16 mm2 (např. CYKY) bez ukončení uloženého volně nebo v liště</t>
  </si>
  <si>
    <t>Pol10</t>
  </si>
  <si>
    <t>Kabel CYKY 4x16 - J</t>
  </si>
  <si>
    <t>210280003</t>
  </si>
  <si>
    <t>Zkoušky a prohlídky el rozvodů a zařízení celková prohlídka pro objem montážních prací přes 500 do 1 000 tis Kč</t>
  </si>
  <si>
    <t>PC</t>
  </si>
  <si>
    <t>Práce montážní plošiny</t>
  </si>
  <si>
    <t>hod</t>
  </si>
  <si>
    <t>PC.1</t>
  </si>
  <si>
    <t>Geodetické zaměření kabelu</t>
  </si>
  <si>
    <t>PC.2</t>
  </si>
  <si>
    <t>Blíže nespecifikovaná činnost montážního dělníka, demontáž stávajících osvětlovacích bodů, zednická výpomoc, zajištění provozu stávajícího VO v době výstavby, připojení na VO dle místních podmínek</t>
  </si>
  <si>
    <t>Pol11</t>
  </si>
  <si>
    <t>Přidružený a pomocný materiál</t>
  </si>
  <si>
    <t>kpl</t>
  </si>
  <si>
    <t>46-M</t>
  </si>
  <si>
    <t>Zemní práce při extr.mont.pracích</t>
  </si>
  <si>
    <t>460010024</t>
  </si>
  <si>
    <t>Vytyčení trasy vedení kabelového podzemního v zastavěném prostoru</t>
  </si>
  <si>
    <t>km</t>
  </si>
  <si>
    <t>70</t>
  </si>
  <si>
    <t>460131113</t>
  </si>
  <si>
    <t>Hloubení nezapažených jam při elektromontážích ručně v hornině tř I skupiny 3</t>
  </si>
  <si>
    <t>72</t>
  </si>
  <si>
    <t>460080013</t>
  </si>
  <si>
    <t>Základové konstrukce při elektromontážích z monolitického betonu tř. C 12/15</t>
  </si>
  <si>
    <t>74</t>
  </si>
  <si>
    <t>Pol15</t>
  </si>
  <si>
    <t>Betonová směs C12/15 včetně dopravy</t>
  </si>
  <si>
    <t>76</t>
  </si>
  <si>
    <t>Pol16</t>
  </si>
  <si>
    <t>Trubka do základu pro vetknutí stožáru VO - dn 250</t>
  </si>
  <si>
    <t>ks</t>
  </si>
  <si>
    <t>78</t>
  </si>
  <si>
    <t>460120013</t>
  </si>
  <si>
    <t>Zásyp jam při elektromontážích ručně se zhutněním z hornin třídy I skupiny 3</t>
  </si>
  <si>
    <t>80</t>
  </si>
  <si>
    <t>460120115</t>
  </si>
  <si>
    <t>Bourání základu včetně záhozu jámy sypaninou, zhutnění, urovnání</t>
  </si>
  <si>
    <t>82</t>
  </si>
  <si>
    <t>460161172</t>
  </si>
  <si>
    <t>Hloubení kabelových rýh ručně š 35 cm hl 80 cm v hornině tř I skupiny 3</t>
  </si>
  <si>
    <t>84</t>
  </si>
  <si>
    <t>460161302</t>
  </si>
  <si>
    <t>Hloubení kabelových rýh ručně š 50 cm hl 110 cm v hornině tř I skupiny 3</t>
  </si>
  <si>
    <t>86</t>
  </si>
  <si>
    <t>460260001</t>
  </si>
  <si>
    <t>Zatažení lana do kanálu nebo tvárnicové trasy</t>
  </si>
  <si>
    <t>88</t>
  </si>
  <si>
    <t>460661512</t>
  </si>
  <si>
    <t>Kabelové lože z písku pro kabely nn kryté plastovou fólií š lože přes 25 do 50 cm</t>
  </si>
  <si>
    <t>90</t>
  </si>
  <si>
    <t>Pol17</t>
  </si>
  <si>
    <t>Folie plastová výstražná š. 30 cm</t>
  </si>
  <si>
    <t>92</t>
  </si>
  <si>
    <t>Pol18</t>
  </si>
  <si>
    <t>Písek pro kabelové lože</t>
  </si>
  <si>
    <t>94</t>
  </si>
  <si>
    <t>460470001</t>
  </si>
  <si>
    <t>Provizorní zajištění potrubí ve výkopech při křížení s kabelem</t>
  </si>
  <si>
    <t>96</t>
  </si>
  <si>
    <t>460470011</t>
  </si>
  <si>
    <t>Provizorní zajištění kabelů ve výkopech při jejich křížení</t>
  </si>
  <si>
    <t>98</t>
  </si>
  <si>
    <t>460470012</t>
  </si>
  <si>
    <t>Provizorní zajištění kabelů ve výkopech při jejich souběhu</t>
  </si>
  <si>
    <t>100</t>
  </si>
  <si>
    <t>460510065</t>
  </si>
  <si>
    <t>Osazení kabelových prostupů z trub plastových do rýhy s obsypem z písku průměru přes 10 do 15 cm</t>
  </si>
  <si>
    <t>102</t>
  </si>
  <si>
    <t>34571352</t>
  </si>
  <si>
    <t>trubka elektroinstalační ohebná dvouplášťová korugovaná HDPE+LDPE (chránička) D 52/63mm</t>
  </si>
  <si>
    <t>104</t>
  </si>
  <si>
    <t>34571355</t>
  </si>
  <si>
    <t>trubka elektroinstalační ohebná dvouplášťová korugovaná HDPE+LDPE (chránička) D 93/110mm</t>
  </si>
  <si>
    <t>106</t>
  </si>
  <si>
    <t>Pol18.1</t>
  </si>
  <si>
    <t>Plastová trubka korugovaná červená/černá 110 mm s obetonováním v komunikaci</t>
  </si>
  <si>
    <t>108</t>
  </si>
  <si>
    <t>Pol19</t>
  </si>
  <si>
    <t>110</t>
  </si>
  <si>
    <t>460560143</t>
  </si>
  <si>
    <t>Zásyp kabelových rýh ručně se zhutněním š 35 cm hl 60 cm z horniny tř I skupiny 3</t>
  </si>
  <si>
    <t>112</t>
  </si>
  <si>
    <t>460560273</t>
  </si>
  <si>
    <t>Zásyp kabelových rýh ručně se zhutněním š 50 cm hl 90 cm z horniny tř I skupiny 3</t>
  </si>
  <si>
    <t>114</t>
  </si>
  <si>
    <t>SO.402 - SO.402 - Přeložky sdělovacího vedení - NENÍ SOUČÁSTÍ VŘ</t>
  </si>
  <si>
    <t>N00 - SO.402 - Přeložky sdělovacího vedení</t>
  </si>
  <si>
    <t>N00</t>
  </si>
  <si>
    <t>SO.402 - Přeložky sdělovacího vedení</t>
  </si>
  <si>
    <t>RSO.402</t>
  </si>
  <si>
    <t>Přeložky sdělovacího vedení CETIN na základě Smlouvy o realizaci překládky sítě elektronických komunikací č. VPI/PH/2020/159 - NENÍ SOUČÁSTÍ VŘ - !!! ODHAD NÁKLADŮ !!!</t>
  </si>
  <si>
    <t>512</t>
  </si>
  <si>
    <t>-882381936</t>
  </si>
  <si>
    <t>VRN.2 - Vedlejší rozpočtové náklady</t>
  </si>
  <si>
    <t>VON990004</t>
  </si>
  <si>
    <t>Vytýčení hranic pozemků při provádění stavby</t>
  </si>
  <si>
    <t>787159970</t>
  </si>
  <si>
    <t>VON990007</t>
  </si>
  <si>
    <t>Zajištění vytýčení podzemních zařízení, a v případě jejich křížení či souběhu v otevřeném výkopu, jejich písemné předání zpět jejich správcům před zásypem</t>
  </si>
  <si>
    <t>-1205672763</t>
  </si>
  <si>
    <t>VON990013</t>
  </si>
  <si>
    <t>Fotodokumentace průběhu díla; zhotovitel zajistí a předá objednateli průběžnou fotodokumentaci realizace díla. Fotodokumentace bude dokladovat průběh díla a bude zejména dokumentovat části stavby a konstrukce před jejich zakrytím</t>
  </si>
  <si>
    <t>-2104925597</t>
  </si>
  <si>
    <t>ON990001-A</t>
  </si>
  <si>
    <t>Zajištění činnosti odpovědného geodeta zhotovitele - vytyčení stavby</t>
  </si>
  <si>
    <t>-981165474</t>
  </si>
  <si>
    <t>ON990001-B</t>
  </si>
  <si>
    <t>Zajištění činnosti odpovědného geodeta zhotovitele - zaměření skutečného provedení stavby vč. vyhotovení geometrického plánu a jeho zavkladování</t>
  </si>
  <si>
    <t>583991638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</si>
</sst>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39" fillId="0" borderId="0" applyNumberFormat="0" applyFill="0" applyBorder="0" applyAlignment="0" applyProtection="0"/>
  </cellStyleXfs>
  <cellXfs count="24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3" fillId="4"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5" xfId="0" applyNumberFormat="1" applyFont="1" applyBorder="1" applyAlignment="1">
      <alignment vertical="center"/>
    </xf>
    <xf numFmtId="4" fontId="1" fillId="0" borderId="19" xfId="0" applyNumberFormat="1" applyFont="1" applyBorder="1" applyAlignment="1">
      <alignment vertical="center"/>
    </xf>
    <xf numFmtId="4" fontId="1" fillId="0" borderId="20" xfId="0" applyNumberFormat="1" applyFont="1" applyBorder="1" applyAlignment="1">
      <alignment vertical="center"/>
    </xf>
    <xf numFmtId="166" fontId="1" fillId="0" borderId="20" xfId="0" applyNumberFormat="1" applyFont="1" applyBorder="1" applyAlignment="1">
      <alignment vertical="center"/>
    </xf>
    <xf numFmtId="4" fontId="1" fillId="0" borderId="21" xfId="0" applyNumberFormat="1" applyFont="1" applyBorder="1" applyAlignment="1">
      <alignment vertical="center"/>
    </xf>
    <xf numFmtId="0" fontId="32"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4" fontId="25"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3" fillId="0" borderId="22" xfId="0" applyFont="1" applyBorder="1" applyAlignment="1">
      <alignment horizontal="center" vertical="center"/>
    </xf>
    <xf numFmtId="49" fontId="23"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67" fontId="23" fillId="0" borderId="22" xfId="0" applyNumberFormat="1" applyFont="1" applyBorder="1" applyAlignment="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lignment vertical="center"/>
    </xf>
    <xf numFmtId="0" fontId="24" fillId="2"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37" fillId="0" borderId="22" xfId="0" applyFont="1" applyBorder="1" applyAlignment="1">
      <alignment horizontal="center" vertical="center"/>
    </xf>
    <xf numFmtId="49" fontId="37" fillId="0" borderId="22" xfId="0" applyNumberFormat="1" applyFont="1" applyBorder="1" applyAlignment="1">
      <alignment horizontal="left" vertical="center" wrapText="1"/>
    </xf>
    <xf numFmtId="0" fontId="37" fillId="0" borderId="22" xfId="0" applyFont="1" applyBorder="1" applyAlignment="1">
      <alignment horizontal="left" vertical="center" wrapText="1"/>
    </xf>
    <xf numFmtId="0" fontId="37" fillId="0" borderId="22" xfId="0" applyFont="1" applyBorder="1" applyAlignment="1">
      <alignment horizontal="center" vertical="center" wrapText="1"/>
    </xf>
    <xf numFmtId="167" fontId="37" fillId="0" borderId="22" xfId="0" applyNumberFormat="1" applyFont="1" applyBorder="1" applyAlignment="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Alignment="1">
      <alignment horizontal="center" vertical="center"/>
    </xf>
    <xf numFmtId="0" fontId="24" fillId="2"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37" fillId="2" borderId="19" xfId="0" applyFont="1" applyFill="1" applyBorder="1" applyAlignment="1" applyProtection="1">
      <alignment horizontal="left" vertical="center"/>
      <protection locked="0"/>
    </xf>
    <xf numFmtId="0" fontId="37" fillId="0" borderId="20"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4" borderId="6" xfId="0" applyFont="1" applyFill="1" applyBorder="1" applyAlignment="1">
      <alignment horizontal="center" vertical="center"/>
    </xf>
    <xf numFmtId="0" fontId="23" fillId="4" borderId="7" xfId="0" applyFont="1" applyFill="1" applyBorder="1" applyAlignment="1">
      <alignment horizontal="left" vertical="center"/>
    </xf>
    <xf numFmtId="0" fontId="23" fillId="4" borderId="7" xfId="0" applyFont="1" applyFill="1" applyBorder="1" applyAlignment="1">
      <alignment horizontal="right" vertical="center"/>
    </xf>
    <xf numFmtId="0" fontId="23" fillId="4" borderId="7" xfId="0" applyFont="1" applyFill="1" applyBorder="1" applyAlignment="1">
      <alignment horizontal="center" vertical="center"/>
    </xf>
    <xf numFmtId="0" fontId="23" fillId="4" borderId="8" xfId="0" applyFont="1" applyFill="1" applyBorder="1" applyAlignment="1">
      <alignment horizontal="left" vertical="center"/>
    </xf>
    <xf numFmtId="4" fontId="28" fillId="0" borderId="0" xfId="0" applyNumberFormat="1" applyFont="1" applyAlignment="1">
      <alignment horizontal="right" vertical="center"/>
    </xf>
    <xf numFmtId="0" fontId="28" fillId="0" borderId="0" xfId="0" applyFont="1" applyAlignment="1">
      <alignment vertical="center"/>
    </xf>
    <xf numFmtId="4" fontId="28" fillId="0" borderId="0" xfId="0" applyNumberFormat="1" applyFont="1" applyAlignment="1">
      <alignment vertical="center"/>
    </xf>
    <xf numFmtId="0" fontId="27" fillId="0" borderId="0" xfId="0" applyFont="1" applyAlignment="1">
      <alignment horizontal="left" vertical="center" wrapText="1"/>
    </xf>
    <xf numFmtId="4" fontId="7" fillId="0" borderId="0" xfId="0" applyNumberFormat="1" applyFont="1" applyAlignment="1">
      <alignment vertical="center"/>
    </xf>
    <xf numFmtId="0" fontId="7" fillId="0" borderId="0" xfId="0" applyFont="1" applyAlignment="1">
      <alignment vertical="center"/>
    </xf>
    <xf numFmtId="0" fontId="31" fillId="0" borderId="0" xfId="0" applyFont="1" applyAlignment="1">
      <alignment horizontal="left" vertical="center" wrapText="1"/>
    </xf>
    <xf numFmtId="4" fontId="25" fillId="0" borderId="0" xfId="0" applyNumberFormat="1" applyFont="1" applyAlignment="1">
      <alignment horizontal="right" vertical="center"/>
    </xf>
    <xf numFmtId="4" fontId="25" fillId="0" borderId="0" xfId="0" applyNumberFormat="1" applyFont="1" applyAlignment="1">
      <alignmen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04"/>
  <sheetViews>
    <sheetView showGridLines="0" tabSelected="1" workbookViewId="0"/>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ht="11.25">
      <c r="A1" s="16" t="s">
        <v>0</v>
      </c>
      <c r="AZ1" s="16" t="s">
        <v>1</v>
      </c>
      <c r="BA1" s="16" t="s">
        <v>2</v>
      </c>
      <c r="BB1" s="16" t="s">
        <v>3</v>
      </c>
      <c r="BT1" s="16" t="s">
        <v>4</v>
      </c>
      <c r="BU1" s="16" t="s">
        <v>4</v>
      </c>
      <c r="BV1" s="16" t="s">
        <v>5</v>
      </c>
    </row>
    <row r="2" spans="1:74" ht="36.950000000000003" customHeight="1">
      <c r="AR2" s="221"/>
      <c r="AS2" s="221"/>
      <c r="AT2" s="221"/>
      <c r="AU2" s="221"/>
      <c r="AV2" s="221"/>
      <c r="AW2" s="221"/>
      <c r="AX2" s="221"/>
      <c r="AY2" s="221"/>
      <c r="AZ2" s="221"/>
      <c r="BA2" s="221"/>
      <c r="BB2" s="221"/>
      <c r="BC2" s="221"/>
      <c r="BD2" s="221"/>
      <c r="BE2" s="221"/>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220" t="s">
        <v>14</v>
      </c>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R5" s="20"/>
      <c r="BE5" s="217" t="s">
        <v>15</v>
      </c>
      <c r="BS5" s="17" t="s">
        <v>6</v>
      </c>
    </row>
    <row r="6" spans="1:74" ht="36.950000000000003" customHeight="1">
      <c r="B6" s="20"/>
      <c r="D6" s="26" t="s">
        <v>16</v>
      </c>
      <c r="K6" s="222" t="s">
        <v>17</v>
      </c>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R6" s="20"/>
      <c r="BE6" s="218"/>
      <c r="BS6" s="17" t="s">
        <v>6</v>
      </c>
    </row>
    <row r="7" spans="1:74" ht="12" customHeight="1">
      <c r="B7" s="20"/>
      <c r="D7" s="27" t="s">
        <v>18</v>
      </c>
      <c r="K7" s="25" t="s">
        <v>1</v>
      </c>
      <c r="AK7" s="27" t="s">
        <v>19</v>
      </c>
      <c r="AN7" s="25" t="s">
        <v>1</v>
      </c>
      <c r="AR7" s="20"/>
      <c r="BE7" s="218"/>
      <c r="BS7" s="17" t="s">
        <v>6</v>
      </c>
    </row>
    <row r="8" spans="1:74" ht="12" customHeight="1">
      <c r="B8" s="20"/>
      <c r="D8" s="27" t="s">
        <v>20</v>
      </c>
      <c r="K8" s="25" t="s">
        <v>21</v>
      </c>
      <c r="AK8" s="27" t="s">
        <v>22</v>
      </c>
      <c r="AN8" s="28" t="s">
        <v>23</v>
      </c>
      <c r="AR8" s="20"/>
      <c r="BE8" s="218"/>
      <c r="BS8" s="17" t="s">
        <v>6</v>
      </c>
    </row>
    <row r="9" spans="1:74" ht="14.45" customHeight="1">
      <c r="B9" s="20"/>
      <c r="AR9" s="20"/>
      <c r="BE9" s="218"/>
      <c r="BS9" s="17" t="s">
        <v>6</v>
      </c>
    </row>
    <row r="10" spans="1:74" ht="12" customHeight="1">
      <c r="B10" s="20"/>
      <c r="D10" s="27" t="s">
        <v>24</v>
      </c>
      <c r="AK10" s="27" t="s">
        <v>25</v>
      </c>
      <c r="AN10" s="25" t="s">
        <v>26</v>
      </c>
      <c r="AR10" s="20"/>
      <c r="BE10" s="218"/>
      <c r="BS10" s="17" t="s">
        <v>6</v>
      </c>
    </row>
    <row r="11" spans="1:74" ht="18.399999999999999" customHeight="1">
      <c r="B11" s="20"/>
      <c r="E11" s="25" t="s">
        <v>27</v>
      </c>
      <c r="AK11" s="27" t="s">
        <v>28</v>
      </c>
      <c r="AN11" s="25" t="s">
        <v>1</v>
      </c>
      <c r="AR11" s="20"/>
      <c r="BE11" s="218"/>
      <c r="BS11" s="17" t="s">
        <v>6</v>
      </c>
    </row>
    <row r="12" spans="1:74" ht="6.95" customHeight="1">
      <c r="B12" s="20"/>
      <c r="AR12" s="20"/>
      <c r="BE12" s="218"/>
      <c r="BS12" s="17" t="s">
        <v>6</v>
      </c>
    </row>
    <row r="13" spans="1:74" ht="12" customHeight="1">
      <c r="B13" s="20"/>
      <c r="D13" s="27" t="s">
        <v>29</v>
      </c>
      <c r="AK13" s="27" t="s">
        <v>25</v>
      </c>
      <c r="AN13" s="29" t="s">
        <v>30</v>
      </c>
      <c r="AR13" s="20"/>
      <c r="BE13" s="218"/>
      <c r="BS13" s="17" t="s">
        <v>6</v>
      </c>
    </row>
    <row r="14" spans="1:74" ht="12.75">
      <c r="B14" s="20"/>
      <c r="E14" s="223" t="s">
        <v>30</v>
      </c>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7" t="s">
        <v>28</v>
      </c>
      <c r="AN14" s="29" t="s">
        <v>30</v>
      </c>
      <c r="AR14" s="20"/>
      <c r="BE14" s="218"/>
      <c r="BS14" s="17" t="s">
        <v>6</v>
      </c>
    </row>
    <row r="15" spans="1:74" ht="6.95" customHeight="1">
      <c r="B15" s="20"/>
      <c r="AR15" s="20"/>
      <c r="BE15" s="218"/>
      <c r="BS15" s="17" t="s">
        <v>4</v>
      </c>
    </row>
    <row r="16" spans="1:74" ht="12" customHeight="1">
      <c r="B16" s="20"/>
      <c r="D16" s="27" t="s">
        <v>31</v>
      </c>
      <c r="AK16" s="27" t="s">
        <v>25</v>
      </c>
      <c r="AN16" s="25" t="s">
        <v>32</v>
      </c>
      <c r="AR16" s="20"/>
      <c r="BE16" s="218"/>
      <c r="BS16" s="17" t="s">
        <v>4</v>
      </c>
    </row>
    <row r="17" spans="2:71" ht="18.399999999999999" customHeight="1">
      <c r="B17" s="20"/>
      <c r="E17" s="25" t="s">
        <v>33</v>
      </c>
      <c r="AK17" s="27" t="s">
        <v>28</v>
      </c>
      <c r="AN17" s="25" t="s">
        <v>34</v>
      </c>
      <c r="AR17" s="20"/>
      <c r="BE17" s="218"/>
      <c r="BS17" s="17" t="s">
        <v>35</v>
      </c>
    </row>
    <row r="18" spans="2:71" ht="6.95" customHeight="1">
      <c r="B18" s="20"/>
      <c r="AR18" s="20"/>
      <c r="BE18" s="218"/>
      <c r="BS18" s="17" t="s">
        <v>6</v>
      </c>
    </row>
    <row r="19" spans="2:71" ht="12" customHeight="1">
      <c r="B19" s="20"/>
      <c r="D19" s="27" t="s">
        <v>36</v>
      </c>
      <c r="AK19" s="27" t="s">
        <v>25</v>
      </c>
      <c r="AN19" s="25" t="s">
        <v>1</v>
      </c>
      <c r="AR19" s="20"/>
      <c r="BE19" s="218"/>
      <c r="BS19" s="17" t="s">
        <v>6</v>
      </c>
    </row>
    <row r="20" spans="2:71" ht="18.399999999999999" customHeight="1">
      <c r="B20" s="20"/>
      <c r="E20" s="25" t="s">
        <v>37</v>
      </c>
      <c r="AK20" s="27" t="s">
        <v>28</v>
      </c>
      <c r="AN20" s="25" t="s">
        <v>1</v>
      </c>
      <c r="AR20" s="20"/>
      <c r="BE20" s="218"/>
      <c r="BS20" s="17" t="s">
        <v>35</v>
      </c>
    </row>
    <row r="21" spans="2:71" ht="6.95" customHeight="1">
      <c r="B21" s="20"/>
      <c r="AR21" s="20"/>
      <c r="BE21" s="218"/>
    </row>
    <row r="22" spans="2:71" ht="12" customHeight="1">
      <c r="B22" s="20"/>
      <c r="D22" s="27" t="s">
        <v>38</v>
      </c>
      <c r="AR22" s="20"/>
      <c r="BE22" s="218"/>
    </row>
    <row r="23" spans="2:71" ht="250.5" customHeight="1">
      <c r="B23" s="20"/>
      <c r="E23" s="225" t="s">
        <v>39</v>
      </c>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R23" s="20"/>
      <c r="BE23" s="218"/>
    </row>
    <row r="24" spans="2:71" ht="6.95" customHeight="1">
      <c r="B24" s="20"/>
      <c r="AR24" s="20"/>
      <c r="BE24" s="218"/>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18"/>
    </row>
    <row r="26" spans="2:71" s="1" customFormat="1" ht="25.9" customHeight="1">
      <c r="B26" s="32"/>
      <c r="D26" s="33" t="s">
        <v>40</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26">
        <f>ROUND(AG94,2)</f>
        <v>0</v>
      </c>
      <c r="AL26" s="227"/>
      <c r="AM26" s="227"/>
      <c r="AN26" s="227"/>
      <c r="AO26" s="227"/>
      <c r="AR26" s="32"/>
      <c r="BE26" s="218"/>
    </row>
    <row r="27" spans="2:71" s="1" customFormat="1" ht="6.95" customHeight="1">
      <c r="B27" s="32"/>
      <c r="AR27" s="32"/>
      <c r="BE27" s="218"/>
    </row>
    <row r="28" spans="2:71" s="1" customFormat="1" ht="12.75">
      <c r="B28" s="32"/>
      <c r="L28" s="228" t="s">
        <v>41</v>
      </c>
      <c r="M28" s="228"/>
      <c r="N28" s="228"/>
      <c r="O28" s="228"/>
      <c r="P28" s="228"/>
      <c r="W28" s="228" t="s">
        <v>42</v>
      </c>
      <c r="X28" s="228"/>
      <c r="Y28" s="228"/>
      <c r="Z28" s="228"/>
      <c r="AA28" s="228"/>
      <c r="AB28" s="228"/>
      <c r="AC28" s="228"/>
      <c r="AD28" s="228"/>
      <c r="AE28" s="228"/>
      <c r="AK28" s="228" t="s">
        <v>43</v>
      </c>
      <c r="AL28" s="228"/>
      <c r="AM28" s="228"/>
      <c r="AN28" s="228"/>
      <c r="AO28" s="228"/>
      <c r="AR28" s="32"/>
      <c r="BE28" s="218"/>
    </row>
    <row r="29" spans="2:71" s="2" customFormat="1" ht="14.45" customHeight="1">
      <c r="B29" s="36"/>
      <c r="D29" s="27" t="s">
        <v>44</v>
      </c>
      <c r="F29" s="27" t="s">
        <v>45</v>
      </c>
      <c r="L29" s="231">
        <v>0.21</v>
      </c>
      <c r="M29" s="230"/>
      <c r="N29" s="230"/>
      <c r="O29" s="230"/>
      <c r="P29" s="230"/>
      <c r="W29" s="229">
        <f>ROUND(AZ94, 2)</f>
        <v>0</v>
      </c>
      <c r="X29" s="230"/>
      <c r="Y29" s="230"/>
      <c r="Z29" s="230"/>
      <c r="AA29" s="230"/>
      <c r="AB29" s="230"/>
      <c r="AC29" s="230"/>
      <c r="AD29" s="230"/>
      <c r="AE29" s="230"/>
      <c r="AK29" s="229">
        <f>ROUND(AV94, 2)</f>
        <v>0</v>
      </c>
      <c r="AL29" s="230"/>
      <c r="AM29" s="230"/>
      <c r="AN29" s="230"/>
      <c r="AO29" s="230"/>
      <c r="AR29" s="36"/>
      <c r="BE29" s="219"/>
    </row>
    <row r="30" spans="2:71" s="2" customFormat="1" ht="14.45" customHeight="1">
      <c r="B30" s="36"/>
      <c r="F30" s="27" t="s">
        <v>46</v>
      </c>
      <c r="L30" s="231">
        <v>0.12</v>
      </c>
      <c r="M30" s="230"/>
      <c r="N30" s="230"/>
      <c r="O30" s="230"/>
      <c r="P30" s="230"/>
      <c r="W30" s="229">
        <f>ROUND(BA94, 2)</f>
        <v>0</v>
      </c>
      <c r="X30" s="230"/>
      <c r="Y30" s="230"/>
      <c r="Z30" s="230"/>
      <c r="AA30" s="230"/>
      <c r="AB30" s="230"/>
      <c r="AC30" s="230"/>
      <c r="AD30" s="230"/>
      <c r="AE30" s="230"/>
      <c r="AK30" s="229">
        <f>ROUND(AW94, 2)</f>
        <v>0</v>
      </c>
      <c r="AL30" s="230"/>
      <c r="AM30" s="230"/>
      <c r="AN30" s="230"/>
      <c r="AO30" s="230"/>
      <c r="AR30" s="36"/>
      <c r="BE30" s="219"/>
    </row>
    <row r="31" spans="2:71" s="2" customFormat="1" ht="14.45" hidden="1" customHeight="1">
      <c r="B31" s="36"/>
      <c r="F31" s="27" t="s">
        <v>47</v>
      </c>
      <c r="L31" s="231">
        <v>0.21</v>
      </c>
      <c r="M31" s="230"/>
      <c r="N31" s="230"/>
      <c r="O31" s="230"/>
      <c r="P31" s="230"/>
      <c r="W31" s="229">
        <f>ROUND(BB94, 2)</f>
        <v>0</v>
      </c>
      <c r="X31" s="230"/>
      <c r="Y31" s="230"/>
      <c r="Z31" s="230"/>
      <c r="AA31" s="230"/>
      <c r="AB31" s="230"/>
      <c r="AC31" s="230"/>
      <c r="AD31" s="230"/>
      <c r="AE31" s="230"/>
      <c r="AK31" s="229">
        <v>0</v>
      </c>
      <c r="AL31" s="230"/>
      <c r="AM31" s="230"/>
      <c r="AN31" s="230"/>
      <c r="AO31" s="230"/>
      <c r="AR31" s="36"/>
      <c r="BE31" s="219"/>
    </row>
    <row r="32" spans="2:71" s="2" customFormat="1" ht="14.45" hidden="1" customHeight="1">
      <c r="B32" s="36"/>
      <c r="F32" s="27" t="s">
        <v>48</v>
      </c>
      <c r="L32" s="231">
        <v>0.12</v>
      </c>
      <c r="M32" s="230"/>
      <c r="N32" s="230"/>
      <c r="O32" s="230"/>
      <c r="P32" s="230"/>
      <c r="W32" s="229">
        <f>ROUND(BC94, 2)</f>
        <v>0</v>
      </c>
      <c r="X32" s="230"/>
      <c r="Y32" s="230"/>
      <c r="Z32" s="230"/>
      <c r="AA32" s="230"/>
      <c r="AB32" s="230"/>
      <c r="AC32" s="230"/>
      <c r="AD32" s="230"/>
      <c r="AE32" s="230"/>
      <c r="AK32" s="229">
        <v>0</v>
      </c>
      <c r="AL32" s="230"/>
      <c r="AM32" s="230"/>
      <c r="AN32" s="230"/>
      <c r="AO32" s="230"/>
      <c r="AR32" s="36"/>
      <c r="BE32" s="219"/>
    </row>
    <row r="33" spans="2:57" s="2" customFormat="1" ht="14.45" hidden="1" customHeight="1">
      <c r="B33" s="36"/>
      <c r="F33" s="27" t="s">
        <v>49</v>
      </c>
      <c r="L33" s="231">
        <v>0</v>
      </c>
      <c r="M33" s="230"/>
      <c r="N33" s="230"/>
      <c r="O33" s="230"/>
      <c r="P33" s="230"/>
      <c r="W33" s="229">
        <f>ROUND(BD94, 2)</f>
        <v>0</v>
      </c>
      <c r="X33" s="230"/>
      <c r="Y33" s="230"/>
      <c r="Z33" s="230"/>
      <c r="AA33" s="230"/>
      <c r="AB33" s="230"/>
      <c r="AC33" s="230"/>
      <c r="AD33" s="230"/>
      <c r="AE33" s="230"/>
      <c r="AK33" s="229">
        <v>0</v>
      </c>
      <c r="AL33" s="230"/>
      <c r="AM33" s="230"/>
      <c r="AN33" s="230"/>
      <c r="AO33" s="230"/>
      <c r="AR33" s="36"/>
      <c r="BE33" s="219"/>
    </row>
    <row r="34" spans="2:57" s="1" customFormat="1" ht="6.95" customHeight="1">
      <c r="B34" s="32"/>
      <c r="AR34" s="32"/>
      <c r="BE34" s="218"/>
    </row>
    <row r="35" spans="2:57" s="1" customFormat="1" ht="25.9" customHeight="1">
      <c r="B35" s="32"/>
      <c r="C35" s="37"/>
      <c r="D35" s="38" t="s">
        <v>50</v>
      </c>
      <c r="E35" s="39"/>
      <c r="F35" s="39"/>
      <c r="G35" s="39"/>
      <c r="H35" s="39"/>
      <c r="I35" s="39"/>
      <c r="J35" s="39"/>
      <c r="K35" s="39"/>
      <c r="L35" s="39"/>
      <c r="M35" s="39"/>
      <c r="N35" s="39"/>
      <c r="O35" s="39"/>
      <c r="P35" s="39"/>
      <c r="Q35" s="39"/>
      <c r="R35" s="39"/>
      <c r="S35" s="39"/>
      <c r="T35" s="40" t="s">
        <v>51</v>
      </c>
      <c r="U35" s="39"/>
      <c r="V35" s="39"/>
      <c r="W35" s="39"/>
      <c r="X35" s="235" t="s">
        <v>52</v>
      </c>
      <c r="Y35" s="233"/>
      <c r="Z35" s="233"/>
      <c r="AA35" s="233"/>
      <c r="AB35" s="233"/>
      <c r="AC35" s="39"/>
      <c r="AD35" s="39"/>
      <c r="AE35" s="39"/>
      <c r="AF35" s="39"/>
      <c r="AG35" s="39"/>
      <c r="AH35" s="39"/>
      <c r="AI35" s="39"/>
      <c r="AJ35" s="39"/>
      <c r="AK35" s="232">
        <f>SUM(AK26:AK33)</f>
        <v>0</v>
      </c>
      <c r="AL35" s="233"/>
      <c r="AM35" s="233"/>
      <c r="AN35" s="233"/>
      <c r="AO35" s="234"/>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53</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54</v>
      </c>
      <c r="AI49" s="42"/>
      <c r="AJ49" s="42"/>
      <c r="AK49" s="42"/>
      <c r="AL49" s="42"/>
      <c r="AM49" s="42"/>
      <c r="AN49" s="42"/>
      <c r="AO49" s="42"/>
      <c r="AR49" s="32"/>
    </row>
    <row r="50" spans="2:44" ht="11.25">
      <c r="B50" s="20"/>
      <c r="AR50" s="20"/>
    </row>
    <row r="51" spans="2:44" ht="11.25">
      <c r="B51" s="20"/>
      <c r="AR51" s="20"/>
    </row>
    <row r="52" spans="2:44" ht="11.25">
      <c r="B52" s="20"/>
      <c r="AR52" s="20"/>
    </row>
    <row r="53" spans="2:44" ht="11.25">
      <c r="B53" s="20"/>
      <c r="AR53" s="20"/>
    </row>
    <row r="54" spans="2:44" ht="11.25">
      <c r="B54" s="20"/>
      <c r="AR54" s="20"/>
    </row>
    <row r="55" spans="2:44" ht="11.25">
      <c r="B55" s="20"/>
      <c r="AR55" s="20"/>
    </row>
    <row r="56" spans="2:44" ht="11.25">
      <c r="B56" s="20"/>
      <c r="AR56" s="20"/>
    </row>
    <row r="57" spans="2:44" ht="11.25">
      <c r="B57" s="20"/>
      <c r="AR57" s="20"/>
    </row>
    <row r="58" spans="2:44" ht="11.25">
      <c r="B58" s="20"/>
      <c r="AR58" s="20"/>
    </row>
    <row r="59" spans="2:44" ht="11.25">
      <c r="B59" s="20"/>
      <c r="AR59" s="20"/>
    </row>
    <row r="60" spans="2:44" s="1" customFormat="1" ht="12.75">
      <c r="B60" s="32"/>
      <c r="D60" s="43" t="s">
        <v>55</v>
      </c>
      <c r="E60" s="34"/>
      <c r="F60" s="34"/>
      <c r="G60" s="34"/>
      <c r="H60" s="34"/>
      <c r="I60" s="34"/>
      <c r="J60" s="34"/>
      <c r="K60" s="34"/>
      <c r="L60" s="34"/>
      <c r="M60" s="34"/>
      <c r="N60" s="34"/>
      <c r="O60" s="34"/>
      <c r="P60" s="34"/>
      <c r="Q60" s="34"/>
      <c r="R60" s="34"/>
      <c r="S60" s="34"/>
      <c r="T60" s="34"/>
      <c r="U60" s="34"/>
      <c r="V60" s="43" t="s">
        <v>56</v>
      </c>
      <c r="W60" s="34"/>
      <c r="X60" s="34"/>
      <c r="Y60" s="34"/>
      <c r="Z60" s="34"/>
      <c r="AA60" s="34"/>
      <c r="AB60" s="34"/>
      <c r="AC60" s="34"/>
      <c r="AD60" s="34"/>
      <c r="AE60" s="34"/>
      <c r="AF60" s="34"/>
      <c r="AG60" s="34"/>
      <c r="AH60" s="43" t="s">
        <v>55</v>
      </c>
      <c r="AI60" s="34"/>
      <c r="AJ60" s="34"/>
      <c r="AK60" s="34"/>
      <c r="AL60" s="34"/>
      <c r="AM60" s="43" t="s">
        <v>56</v>
      </c>
      <c r="AN60" s="34"/>
      <c r="AO60" s="34"/>
      <c r="AR60" s="32"/>
    </row>
    <row r="61" spans="2:44" ht="11.25">
      <c r="B61" s="20"/>
      <c r="AR61" s="20"/>
    </row>
    <row r="62" spans="2:44" ht="11.25">
      <c r="B62" s="20"/>
      <c r="AR62" s="20"/>
    </row>
    <row r="63" spans="2:44" ht="11.25">
      <c r="B63" s="20"/>
      <c r="AR63" s="20"/>
    </row>
    <row r="64" spans="2:44" s="1" customFormat="1" ht="12.75">
      <c r="B64" s="32"/>
      <c r="D64" s="41" t="s">
        <v>57</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58</v>
      </c>
      <c r="AI64" s="42"/>
      <c r="AJ64" s="42"/>
      <c r="AK64" s="42"/>
      <c r="AL64" s="42"/>
      <c r="AM64" s="42"/>
      <c r="AN64" s="42"/>
      <c r="AO64" s="42"/>
      <c r="AR64" s="32"/>
    </row>
    <row r="65" spans="2:44" ht="11.25">
      <c r="B65" s="20"/>
      <c r="AR65" s="20"/>
    </row>
    <row r="66" spans="2:44" ht="11.25">
      <c r="B66" s="20"/>
      <c r="AR66" s="20"/>
    </row>
    <row r="67" spans="2:44" ht="11.25">
      <c r="B67" s="20"/>
      <c r="AR67" s="20"/>
    </row>
    <row r="68" spans="2:44" ht="11.25">
      <c r="B68" s="20"/>
      <c r="AR68" s="20"/>
    </row>
    <row r="69" spans="2:44" ht="11.25">
      <c r="B69" s="20"/>
      <c r="AR69" s="20"/>
    </row>
    <row r="70" spans="2:44" ht="11.25">
      <c r="B70" s="20"/>
      <c r="AR70" s="20"/>
    </row>
    <row r="71" spans="2:44" ht="11.25">
      <c r="B71" s="20"/>
      <c r="AR71" s="20"/>
    </row>
    <row r="72" spans="2:44" ht="11.25">
      <c r="B72" s="20"/>
      <c r="AR72" s="20"/>
    </row>
    <row r="73" spans="2:44" ht="11.25">
      <c r="B73" s="20"/>
      <c r="AR73" s="20"/>
    </row>
    <row r="74" spans="2:44" ht="11.25">
      <c r="B74" s="20"/>
      <c r="AR74" s="20"/>
    </row>
    <row r="75" spans="2:44" s="1" customFormat="1" ht="12.75">
      <c r="B75" s="32"/>
      <c r="D75" s="43" t="s">
        <v>55</v>
      </c>
      <c r="E75" s="34"/>
      <c r="F75" s="34"/>
      <c r="G75" s="34"/>
      <c r="H75" s="34"/>
      <c r="I75" s="34"/>
      <c r="J75" s="34"/>
      <c r="K75" s="34"/>
      <c r="L75" s="34"/>
      <c r="M75" s="34"/>
      <c r="N75" s="34"/>
      <c r="O75" s="34"/>
      <c r="P75" s="34"/>
      <c r="Q75" s="34"/>
      <c r="R75" s="34"/>
      <c r="S75" s="34"/>
      <c r="T75" s="34"/>
      <c r="U75" s="34"/>
      <c r="V75" s="43" t="s">
        <v>56</v>
      </c>
      <c r="W75" s="34"/>
      <c r="X75" s="34"/>
      <c r="Y75" s="34"/>
      <c r="Z75" s="34"/>
      <c r="AA75" s="34"/>
      <c r="AB75" s="34"/>
      <c r="AC75" s="34"/>
      <c r="AD75" s="34"/>
      <c r="AE75" s="34"/>
      <c r="AF75" s="34"/>
      <c r="AG75" s="34"/>
      <c r="AH75" s="43" t="s">
        <v>55</v>
      </c>
      <c r="AI75" s="34"/>
      <c r="AJ75" s="34"/>
      <c r="AK75" s="34"/>
      <c r="AL75" s="34"/>
      <c r="AM75" s="43" t="s">
        <v>56</v>
      </c>
      <c r="AN75" s="34"/>
      <c r="AO75" s="34"/>
      <c r="AR75" s="32"/>
    </row>
    <row r="76" spans="2:44" s="1" customFormat="1" ht="11.25">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59</v>
      </c>
      <c r="AR82" s="32"/>
    </row>
    <row r="83" spans="1:91" s="1" customFormat="1" ht="6.95" customHeight="1">
      <c r="B83" s="32"/>
      <c r="AR83" s="32"/>
    </row>
    <row r="84" spans="1:91" s="3" customFormat="1" ht="12" customHeight="1">
      <c r="B84" s="48"/>
      <c r="C84" s="27" t="s">
        <v>13</v>
      </c>
      <c r="L84" s="3" t="str">
        <f>K5</f>
        <v>2015-099</v>
      </c>
      <c r="AR84" s="48"/>
    </row>
    <row r="85" spans="1:91" s="4" customFormat="1" ht="36.950000000000003" customHeight="1">
      <c r="B85" s="49"/>
      <c r="C85" s="50" t="s">
        <v>16</v>
      </c>
      <c r="L85" s="194" t="str">
        <f>K6</f>
        <v>Rekonstrukce místních komunikací v obci Kojetice, Ulice V Zahrádkách</v>
      </c>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5"/>
      <c r="AR85" s="49"/>
    </row>
    <row r="86" spans="1:91" s="1" customFormat="1" ht="6.95" customHeight="1">
      <c r="B86" s="32"/>
      <c r="AR86" s="32"/>
    </row>
    <row r="87" spans="1:91" s="1" customFormat="1" ht="12" customHeight="1">
      <c r="B87" s="32"/>
      <c r="C87" s="27" t="s">
        <v>20</v>
      </c>
      <c r="L87" s="51" t="str">
        <f>IF(K8="","",K8)</f>
        <v xml:space="preserve"> </v>
      </c>
      <c r="AI87" s="27" t="s">
        <v>22</v>
      </c>
      <c r="AM87" s="196" t="str">
        <f>IF(AN8= "","",AN8)</f>
        <v>16. 9. 2024</v>
      </c>
      <c r="AN87" s="196"/>
      <c r="AR87" s="32"/>
    </row>
    <row r="88" spans="1:91" s="1" customFormat="1" ht="6.95" customHeight="1">
      <c r="B88" s="32"/>
      <c r="AR88" s="32"/>
    </row>
    <row r="89" spans="1:91" s="1" customFormat="1" ht="15.2" customHeight="1">
      <c r="B89" s="32"/>
      <c r="C89" s="27" t="s">
        <v>24</v>
      </c>
      <c r="L89" s="3" t="str">
        <f>IF(E11= "","",E11)</f>
        <v>Obec Kojetice</v>
      </c>
      <c r="AI89" s="27" t="s">
        <v>31</v>
      </c>
      <c r="AM89" s="201" t="str">
        <f>IF(E17="","",E17)</f>
        <v>CR Project s.r.o.</v>
      </c>
      <c r="AN89" s="202"/>
      <c r="AO89" s="202"/>
      <c r="AP89" s="202"/>
      <c r="AR89" s="32"/>
      <c r="AS89" s="197" t="s">
        <v>60</v>
      </c>
      <c r="AT89" s="198"/>
      <c r="AU89" s="53"/>
      <c r="AV89" s="53"/>
      <c r="AW89" s="53"/>
      <c r="AX89" s="53"/>
      <c r="AY89" s="53"/>
      <c r="AZ89" s="53"/>
      <c r="BA89" s="53"/>
      <c r="BB89" s="53"/>
      <c r="BC89" s="53"/>
      <c r="BD89" s="54"/>
    </row>
    <row r="90" spans="1:91" s="1" customFormat="1" ht="15.2" customHeight="1">
      <c r="B90" s="32"/>
      <c r="C90" s="27" t="s">
        <v>29</v>
      </c>
      <c r="L90" s="3" t="str">
        <f>IF(E14= "Vyplň údaj","",E14)</f>
        <v/>
      </c>
      <c r="AI90" s="27" t="s">
        <v>36</v>
      </c>
      <c r="AM90" s="201" t="str">
        <f>IF(E20="","",E20)</f>
        <v>Josef Nentwich</v>
      </c>
      <c r="AN90" s="202"/>
      <c r="AO90" s="202"/>
      <c r="AP90" s="202"/>
      <c r="AR90" s="32"/>
      <c r="AS90" s="199"/>
      <c r="AT90" s="200"/>
      <c r="BD90" s="56"/>
    </row>
    <row r="91" spans="1:91" s="1" customFormat="1" ht="10.9" customHeight="1">
      <c r="B91" s="32"/>
      <c r="AR91" s="32"/>
      <c r="AS91" s="199"/>
      <c r="AT91" s="200"/>
      <c r="BD91" s="56"/>
    </row>
    <row r="92" spans="1:91" s="1" customFormat="1" ht="29.25" customHeight="1">
      <c r="B92" s="32"/>
      <c r="C92" s="203" t="s">
        <v>61</v>
      </c>
      <c r="D92" s="204"/>
      <c r="E92" s="204"/>
      <c r="F92" s="204"/>
      <c r="G92" s="204"/>
      <c r="H92" s="57"/>
      <c r="I92" s="206" t="s">
        <v>62</v>
      </c>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5" t="s">
        <v>63</v>
      </c>
      <c r="AH92" s="204"/>
      <c r="AI92" s="204"/>
      <c r="AJ92" s="204"/>
      <c r="AK92" s="204"/>
      <c r="AL92" s="204"/>
      <c r="AM92" s="204"/>
      <c r="AN92" s="206" t="s">
        <v>64</v>
      </c>
      <c r="AO92" s="204"/>
      <c r="AP92" s="207"/>
      <c r="AQ92" s="58" t="s">
        <v>65</v>
      </c>
      <c r="AR92" s="32"/>
      <c r="AS92" s="59" t="s">
        <v>66</v>
      </c>
      <c r="AT92" s="60" t="s">
        <v>67</v>
      </c>
      <c r="AU92" s="60" t="s">
        <v>68</v>
      </c>
      <c r="AV92" s="60" t="s">
        <v>69</v>
      </c>
      <c r="AW92" s="60" t="s">
        <v>70</v>
      </c>
      <c r="AX92" s="60" t="s">
        <v>71</v>
      </c>
      <c r="AY92" s="60" t="s">
        <v>72</v>
      </c>
      <c r="AZ92" s="60" t="s">
        <v>73</v>
      </c>
      <c r="BA92" s="60" t="s">
        <v>74</v>
      </c>
      <c r="BB92" s="60" t="s">
        <v>75</v>
      </c>
      <c r="BC92" s="60" t="s">
        <v>76</v>
      </c>
      <c r="BD92" s="61" t="s">
        <v>77</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78</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15">
        <f>ROUND(AG95+AG98,2)</f>
        <v>0</v>
      </c>
      <c r="AH94" s="215"/>
      <c r="AI94" s="215"/>
      <c r="AJ94" s="215"/>
      <c r="AK94" s="215"/>
      <c r="AL94" s="215"/>
      <c r="AM94" s="215"/>
      <c r="AN94" s="216">
        <f t="shared" ref="AN94:AN102" si="0">SUM(AG94,AT94)</f>
        <v>0</v>
      </c>
      <c r="AO94" s="216"/>
      <c r="AP94" s="216"/>
      <c r="AQ94" s="67" t="s">
        <v>1</v>
      </c>
      <c r="AR94" s="63"/>
      <c r="AS94" s="68">
        <f>ROUND(AS95+AS98,2)</f>
        <v>0</v>
      </c>
      <c r="AT94" s="69">
        <f t="shared" ref="AT94:AT102" si="1">ROUND(SUM(AV94:AW94),2)</f>
        <v>0</v>
      </c>
      <c r="AU94" s="70">
        <f>ROUND(AU95+AU98,5)</f>
        <v>0</v>
      </c>
      <c r="AV94" s="69">
        <f>ROUND(AZ94*L29,2)</f>
        <v>0</v>
      </c>
      <c r="AW94" s="69">
        <f>ROUND(BA94*L30,2)</f>
        <v>0</v>
      </c>
      <c r="AX94" s="69">
        <f>ROUND(BB94*L29,2)</f>
        <v>0</v>
      </c>
      <c r="AY94" s="69">
        <f>ROUND(BC94*L30,2)</f>
        <v>0</v>
      </c>
      <c r="AZ94" s="69">
        <f>ROUND(AZ95+AZ98,2)</f>
        <v>0</v>
      </c>
      <c r="BA94" s="69">
        <f>ROUND(BA95+BA98,2)</f>
        <v>0</v>
      </c>
      <c r="BB94" s="69">
        <f>ROUND(BB95+BB98,2)</f>
        <v>0</v>
      </c>
      <c r="BC94" s="69">
        <f>ROUND(BC95+BC98,2)</f>
        <v>0</v>
      </c>
      <c r="BD94" s="71">
        <f>ROUND(BD95+BD98,2)</f>
        <v>0</v>
      </c>
      <c r="BS94" s="72" t="s">
        <v>79</v>
      </c>
      <c r="BT94" s="72" t="s">
        <v>80</v>
      </c>
      <c r="BU94" s="73" t="s">
        <v>81</v>
      </c>
      <c r="BV94" s="72" t="s">
        <v>82</v>
      </c>
      <c r="BW94" s="72" t="s">
        <v>5</v>
      </c>
      <c r="BX94" s="72" t="s">
        <v>83</v>
      </c>
      <c r="CL94" s="72" t="s">
        <v>1</v>
      </c>
    </row>
    <row r="95" spans="1:91" s="6" customFormat="1" ht="16.5" customHeight="1">
      <c r="B95" s="74"/>
      <c r="C95" s="75"/>
      <c r="D95" s="211" t="s">
        <v>84</v>
      </c>
      <c r="E95" s="211"/>
      <c r="F95" s="211"/>
      <c r="G95" s="211"/>
      <c r="H95" s="211"/>
      <c r="I95" s="76"/>
      <c r="J95" s="211" t="s">
        <v>85</v>
      </c>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08">
        <f>ROUND(SUM(AG96:AG97),2)</f>
        <v>0</v>
      </c>
      <c r="AH95" s="209"/>
      <c r="AI95" s="209"/>
      <c r="AJ95" s="209"/>
      <c r="AK95" s="209"/>
      <c r="AL95" s="209"/>
      <c r="AM95" s="209"/>
      <c r="AN95" s="210">
        <f t="shared" si="0"/>
        <v>0</v>
      </c>
      <c r="AO95" s="209"/>
      <c r="AP95" s="209"/>
      <c r="AQ95" s="77" t="s">
        <v>86</v>
      </c>
      <c r="AR95" s="74"/>
      <c r="AS95" s="78">
        <f>ROUND(SUM(AS96:AS97),2)</f>
        <v>0</v>
      </c>
      <c r="AT95" s="79">
        <f t="shared" si="1"/>
        <v>0</v>
      </c>
      <c r="AU95" s="80">
        <f>ROUND(SUM(AU96:AU97),5)</f>
        <v>0</v>
      </c>
      <c r="AV95" s="79">
        <f>ROUND(AZ95*L29,2)</f>
        <v>0</v>
      </c>
      <c r="AW95" s="79">
        <f>ROUND(BA95*L30,2)</f>
        <v>0</v>
      </c>
      <c r="AX95" s="79">
        <f>ROUND(BB95*L29,2)</f>
        <v>0</v>
      </c>
      <c r="AY95" s="79">
        <f>ROUND(BC95*L30,2)</f>
        <v>0</v>
      </c>
      <c r="AZ95" s="79">
        <f>ROUND(SUM(AZ96:AZ97),2)</f>
        <v>0</v>
      </c>
      <c r="BA95" s="79">
        <f>ROUND(SUM(BA96:BA97),2)</f>
        <v>0</v>
      </c>
      <c r="BB95" s="79">
        <f>ROUND(SUM(BB96:BB97),2)</f>
        <v>0</v>
      </c>
      <c r="BC95" s="79">
        <f>ROUND(SUM(BC96:BC97),2)</f>
        <v>0</v>
      </c>
      <c r="BD95" s="81">
        <f>ROUND(SUM(BD96:BD97),2)</f>
        <v>0</v>
      </c>
      <c r="BS95" s="82" t="s">
        <v>79</v>
      </c>
      <c r="BT95" s="82" t="s">
        <v>84</v>
      </c>
      <c r="BU95" s="82" t="s">
        <v>81</v>
      </c>
      <c r="BV95" s="82" t="s">
        <v>82</v>
      </c>
      <c r="BW95" s="82" t="s">
        <v>87</v>
      </c>
      <c r="BX95" s="82" t="s">
        <v>5</v>
      </c>
      <c r="CL95" s="82" t="s">
        <v>1</v>
      </c>
      <c r="CM95" s="82" t="s">
        <v>88</v>
      </c>
    </row>
    <row r="96" spans="1:91" s="3" customFormat="1" ht="16.5" customHeight="1">
      <c r="A96" s="83" t="s">
        <v>89</v>
      </c>
      <c r="B96" s="48"/>
      <c r="C96" s="9"/>
      <c r="D96" s="9"/>
      <c r="E96" s="214" t="s">
        <v>90</v>
      </c>
      <c r="F96" s="214"/>
      <c r="G96" s="214"/>
      <c r="H96" s="214"/>
      <c r="I96" s="214"/>
      <c r="J96" s="9"/>
      <c r="K96" s="214" t="s">
        <v>91</v>
      </c>
      <c r="L96" s="214"/>
      <c r="M96" s="214"/>
      <c r="N96" s="214"/>
      <c r="O96" s="214"/>
      <c r="P96" s="214"/>
      <c r="Q96" s="214"/>
      <c r="R96" s="214"/>
      <c r="S96" s="214"/>
      <c r="T96" s="214"/>
      <c r="U96" s="214"/>
      <c r="V96" s="214"/>
      <c r="W96" s="214"/>
      <c r="X96" s="214"/>
      <c r="Y96" s="214"/>
      <c r="Z96" s="214"/>
      <c r="AA96" s="214"/>
      <c r="AB96" s="214"/>
      <c r="AC96" s="214"/>
      <c r="AD96" s="214"/>
      <c r="AE96" s="214"/>
      <c r="AF96" s="214"/>
      <c r="AG96" s="212">
        <f>'SO.101.1 - SO.101.1 - Uli...'!J32</f>
        <v>0</v>
      </c>
      <c r="AH96" s="213"/>
      <c r="AI96" s="213"/>
      <c r="AJ96" s="213"/>
      <c r="AK96" s="213"/>
      <c r="AL96" s="213"/>
      <c r="AM96" s="213"/>
      <c r="AN96" s="212">
        <f t="shared" si="0"/>
        <v>0</v>
      </c>
      <c r="AO96" s="213"/>
      <c r="AP96" s="213"/>
      <c r="AQ96" s="84" t="s">
        <v>92</v>
      </c>
      <c r="AR96" s="48"/>
      <c r="AS96" s="85">
        <v>0</v>
      </c>
      <c r="AT96" s="86">
        <f t="shared" si="1"/>
        <v>0</v>
      </c>
      <c r="AU96" s="87">
        <f>'SO.101.1 - SO.101.1 - Uli...'!P143</f>
        <v>0</v>
      </c>
      <c r="AV96" s="86">
        <f>'SO.101.1 - SO.101.1 - Uli...'!J35</f>
        <v>0</v>
      </c>
      <c r="AW96" s="86">
        <f>'SO.101.1 - SO.101.1 - Uli...'!J36</f>
        <v>0</v>
      </c>
      <c r="AX96" s="86">
        <f>'SO.101.1 - SO.101.1 - Uli...'!J37</f>
        <v>0</v>
      </c>
      <c r="AY96" s="86">
        <f>'SO.101.1 - SO.101.1 - Uli...'!J38</f>
        <v>0</v>
      </c>
      <c r="AZ96" s="86">
        <f>'SO.101.1 - SO.101.1 - Uli...'!F35</f>
        <v>0</v>
      </c>
      <c r="BA96" s="86">
        <f>'SO.101.1 - SO.101.1 - Uli...'!F36</f>
        <v>0</v>
      </c>
      <c r="BB96" s="86">
        <f>'SO.101.1 - SO.101.1 - Uli...'!F37</f>
        <v>0</v>
      </c>
      <c r="BC96" s="86">
        <f>'SO.101.1 - SO.101.1 - Uli...'!F38</f>
        <v>0</v>
      </c>
      <c r="BD96" s="88">
        <f>'SO.101.1 - SO.101.1 - Uli...'!F39</f>
        <v>0</v>
      </c>
      <c r="BT96" s="25" t="s">
        <v>88</v>
      </c>
      <c r="BV96" s="25" t="s">
        <v>82</v>
      </c>
      <c r="BW96" s="25" t="s">
        <v>93</v>
      </c>
      <c r="BX96" s="25" t="s">
        <v>87</v>
      </c>
      <c r="CL96" s="25" t="s">
        <v>1</v>
      </c>
    </row>
    <row r="97" spans="1:91" s="3" customFormat="1" ht="16.5" customHeight="1">
      <c r="A97" s="83" t="s">
        <v>89</v>
      </c>
      <c r="B97" s="48"/>
      <c r="C97" s="9"/>
      <c r="D97" s="9"/>
      <c r="E97" s="214" t="s">
        <v>94</v>
      </c>
      <c r="F97" s="214"/>
      <c r="G97" s="214"/>
      <c r="H97" s="214"/>
      <c r="I97" s="214"/>
      <c r="J97" s="9"/>
      <c r="K97" s="214" t="s">
        <v>95</v>
      </c>
      <c r="L97" s="214"/>
      <c r="M97" s="214"/>
      <c r="N97" s="214"/>
      <c r="O97" s="214"/>
      <c r="P97" s="214"/>
      <c r="Q97" s="214"/>
      <c r="R97" s="214"/>
      <c r="S97" s="214"/>
      <c r="T97" s="214"/>
      <c r="U97" s="214"/>
      <c r="V97" s="214"/>
      <c r="W97" s="214"/>
      <c r="X97" s="214"/>
      <c r="Y97" s="214"/>
      <c r="Z97" s="214"/>
      <c r="AA97" s="214"/>
      <c r="AB97" s="214"/>
      <c r="AC97" s="214"/>
      <c r="AD97" s="214"/>
      <c r="AE97" s="214"/>
      <c r="AF97" s="214"/>
      <c r="AG97" s="212">
        <f>'VRN.1 - Vedlejší rozpočto...'!J32</f>
        <v>0</v>
      </c>
      <c r="AH97" s="213"/>
      <c r="AI97" s="213"/>
      <c r="AJ97" s="213"/>
      <c r="AK97" s="213"/>
      <c r="AL97" s="213"/>
      <c r="AM97" s="213"/>
      <c r="AN97" s="212">
        <f t="shared" si="0"/>
        <v>0</v>
      </c>
      <c r="AO97" s="213"/>
      <c r="AP97" s="213"/>
      <c r="AQ97" s="84" t="s">
        <v>92</v>
      </c>
      <c r="AR97" s="48"/>
      <c r="AS97" s="85">
        <v>0</v>
      </c>
      <c r="AT97" s="86">
        <f t="shared" si="1"/>
        <v>0</v>
      </c>
      <c r="AU97" s="87">
        <f>'VRN.1 - Vedlejší rozpočto...'!P123</f>
        <v>0</v>
      </c>
      <c r="AV97" s="86">
        <f>'VRN.1 - Vedlejší rozpočto...'!J35</f>
        <v>0</v>
      </c>
      <c r="AW97" s="86">
        <f>'VRN.1 - Vedlejší rozpočto...'!J36</f>
        <v>0</v>
      </c>
      <c r="AX97" s="86">
        <f>'VRN.1 - Vedlejší rozpočto...'!J37</f>
        <v>0</v>
      </c>
      <c r="AY97" s="86">
        <f>'VRN.1 - Vedlejší rozpočto...'!J38</f>
        <v>0</v>
      </c>
      <c r="AZ97" s="86">
        <f>'VRN.1 - Vedlejší rozpočto...'!F35</f>
        <v>0</v>
      </c>
      <c r="BA97" s="86">
        <f>'VRN.1 - Vedlejší rozpočto...'!F36</f>
        <v>0</v>
      </c>
      <c r="BB97" s="86">
        <f>'VRN.1 - Vedlejší rozpočto...'!F37</f>
        <v>0</v>
      </c>
      <c r="BC97" s="86">
        <f>'VRN.1 - Vedlejší rozpočto...'!F38</f>
        <v>0</v>
      </c>
      <c r="BD97" s="88">
        <f>'VRN.1 - Vedlejší rozpočto...'!F39</f>
        <v>0</v>
      </c>
      <c r="BT97" s="25" t="s">
        <v>88</v>
      </c>
      <c r="BV97" s="25" t="s">
        <v>82</v>
      </c>
      <c r="BW97" s="25" t="s">
        <v>96</v>
      </c>
      <c r="BX97" s="25" t="s">
        <v>87</v>
      </c>
      <c r="CL97" s="25" t="s">
        <v>1</v>
      </c>
    </row>
    <row r="98" spans="1:91" s="6" customFormat="1" ht="16.5" customHeight="1">
      <c r="B98" s="74"/>
      <c r="C98" s="75"/>
      <c r="D98" s="211" t="s">
        <v>88</v>
      </c>
      <c r="E98" s="211"/>
      <c r="F98" s="211"/>
      <c r="G98" s="211"/>
      <c r="H98" s="211"/>
      <c r="I98" s="76"/>
      <c r="J98" s="211" t="s">
        <v>97</v>
      </c>
      <c r="K98" s="211"/>
      <c r="L98" s="211"/>
      <c r="M98" s="211"/>
      <c r="N98" s="211"/>
      <c r="O98" s="211"/>
      <c r="P98" s="211"/>
      <c r="Q98" s="211"/>
      <c r="R98" s="211"/>
      <c r="S98" s="211"/>
      <c r="T98" s="211"/>
      <c r="U98" s="211"/>
      <c r="V98" s="211"/>
      <c r="W98" s="211"/>
      <c r="X98" s="211"/>
      <c r="Y98" s="211"/>
      <c r="Z98" s="211"/>
      <c r="AA98" s="211"/>
      <c r="AB98" s="211"/>
      <c r="AC98" s="211"/>
      <c r="AD98" s="211"/>
      <c r="AE98" s="211"/>
      <c r="AF98" s="211"/>
      <c r="AG98" s="208">
        <f>ROUND(SUM(AG99:AG102),2)</f>
        <v>0</v>
      </c>
      <c r="AH98" s="209"/>
      <c r="AI98" s="209"/>
      <c r="AJ98" s="209"/>
      <c r="AK98" s="209"/>
      <c r="AL98" s="209"/>
      <c r="AM98" s="209"/>
      <c r="AN98" s="210">
        <f t="shared" si="0"/>
        <v>0</v>
      </c>
      <c r="AO98" s="209"/>
      <c r="AP98" s="209"/>
      <c r="AQ98" s="77" t="s">
        <v>86</v>
      </c>
      <c r="AR98" s="74"/>
      <c r="AS98" s="78">
        <f>ROUND(SUM(AS99:AS102),2)</f>
        <v>0</v>
      </c>
      <c r="AT98" s="79">
        <f t="shared" si="1"/>
        <v>0</v>
      </c>
      <c r="AU98" s="80">
        <f>ROUND(SUM(AU99:AU102),5)</f>
        <v>0</v>
      </c>
      <c r="AV98" s="79">
        <f>ROUND(AZ98*L29,2)</f>
        <v>0</v>
      </c>
      <c r="AW98" s="79">
        <f>ROUND(BA98*L30,2)</f>
        <v>0</v>
      </c>
      <c r="AX98" s="79">
        <f>ROUND(BB98*L29,2)</f>
        <v>0</v>
      </c>
      <c r="AY98" s="79">
        <f>ROUND(BC98*L30,2)</f>
        <v>0</v>
      </c>
      <c r="AZ98" s="79">
        <f>ROUND(SUM(AZ99:AZ102),2)</f>
        <v>0</v>
      </c>
      <c r="BA98" s="79">
        <f>ROUND(SUM(BA99:BA102),2)</f>
        <v>0</v>
      </c>
      <c r="BB98" s="79">
        <f>ROUND(SUM(BB99:BB102),2)</f>
        <v>0</v>
      </c>
      <c r="BC98" s="79">
        <f>ROUND(SUM(BC99:BC102),2)</f>
        <v>0</v>
      </c>
      <c r="BD98" s="81">
        <f>ROUND(SUM(BD99:BD102),2)</f>
        <v>0</v>
      </c>
      <c r="BS98" s="82" t="s">
        <v>79</v>
      </c>
      <c r="BT98" s="82" t="s">
        <v>84</v>
      </c>
      <c r="BU98" s="82" t="s">
        <v>81</v>
      </c>
      <c r="BV98" s="82" t="s">
        <v>82</v>
      </c>
      <c r="BW98" s="82" t="s">
        <v>98</v>
      </c>
      <c r="BX98" s="82" t="s">
        <v>5</v>
      </c>
      <c r="CL98" s="82" t="s">
        <v>1</v>
      </c>
      <c r="CM98" s="82" t="s">
        <v>88</v>
      </c>
    </row>
    <row r="99" spans="1:91" s="3" customFormat="1" ht="16.5" customHeight="1">
      <c r="A99" s="83" t="s">
        <v>89</v>
      </c>
      <c r="B99" s="48"/>
      <c r="C99" s="9"/>
      <c r="D99" s="9"/>
      <c r="E99" s="214" t="s">
        <v>99</v>
      </c>
      <c r="F99" s="214"/>
      <c r="G99" s="214"/>
      <c r="H99" s="214"/>
      <c r="I99" s="214"/>
      <c r="J99" s="9"/>
      <c r="K99" s="214" t="s">
        <v>100</v>
      </c>
      <c r="L99" s="214"/>
      <c r="M99" s="214"/>
      <c r="N99" s="214"/>
      <c r="O99" s="214"/>
      <c r="P99" s="214"/>
      <c r="Q99" s="214"/>
      <c r="R99" s="214"/>
      <c r="S99" s="214"/>
      <c r="T99" s="214"/>
      <c r="U99" s="214"/>
      <c r="V99" s="214"/>
      <c r="W99" s="214"/>
      <c r="X99" s="214"/>
      <c r="Y99" s="214"/>
      <c r="Z99" s="214"/>
      <c r="AA99" s="214"/>
      <c r="AB99" s="214"/>
      <c r="AC99" s="214"/>
      <c r="AD99" s="214"/>
      <c r="AE99" s="214"/>
      <c r="AF99" s="214"/>
      <c r="AG99" s="212">
        <f>'SO.101.2 - SO.101.2 - Uli...'!J32</f>
        <v>0</v>
      </c>
      <c r="AH99" s="213"/>
      <c r="AI99" s="213"/>
      <c r="AJ99" s="213"/>
      <c r="AK99" s="213"/>
      <c r="AL99" s="213"/>
      <c r="AM99" s="213"/>
      <c r="AN99" s="212">
        <f t="shared" si="0"/>
        <v>0</v>
      </c>
      <c r="AO99" s="213"/>
      <c r="AP99" s="213"/>
      <c r="AQ99" s="84" t="s">
        <v>92</v>
      </c>
      <c r="AR99" s="48"/>
      <c r="AS99" s="85">
        <v>0</v>
      </c>
      <c r="AT99" s="86">
        <f t="shared" si="1"/>
        <v>0</v>
      </c>
      <c r="AU99" s="87">
        <f>'SO.101.2 - SO.101.2 - Uli...'!P138</f>
        <v>0</v>
      </c>
      <c r="AV99" s="86">
        <f>'SO.101.2 - SO.101.2 - Uli...'!J35</f>
        <v>0</v>
      </c>
      <c r="AW99" s="86">
        <f>'SO.101.2 - SO.101.2 - Uli...'!J36</f>
        <v>0</v>
      </c>
      <c r="AX99" s="86">
        <f>'SO.101.2 - SO.101.2 - Uli...'!J37</f>
        <v>0</v>
      </c>
      <c r="AY99" s="86">
        <f>'SO.101.2 - SO.101.2 - Uli...'!J38</f>
        <v>0</v>
      </c>
      <c r="AZ99" s="86">
        <f>'SO.101.2 - SO.101.2 - Uli...'!F35</f>
        <v>0</v>
      </c>
      <c r="BA99" s="86">
        <f>'SO.101.2 - SO.101.2 - Uli...'!F36</f>
        <v>0</v>
      </c>
      <c r="BB99" s="86">
        <f>'SO.101.2 - SO.101.2 - Uli...'!F37</f>
        <v>0</v>
      </c>
      <c r="BC99" s="86">
        <f>'SO.101.2 - SO.101.2 - Uli...'!F38</f>
        <v>0</v>
      </c>
      <c r="BD99" s="88">
        <f>'SO.101.2 - SO.101.2 - Uli...'!F39</f>
        <v>0</v>
      </c>
      <c r="BT99" s="25" t="s">
        <v>88</v>
      </c>
      <c r="BV99" s="25" t="s">
        <v>82</v>
      </c>
      <c r="BW99" s="25" t="s">
        <v>101</v>
      </c>
      <c r="BX99" s="25" t="s">
        <v>98</v>
      </c>
      <c r="CL99" s="25" t="s">
        <v>1</v>
      </c>
    </row>
    <row r="100" spans="1:91" s="3" customFormat="1" ht="23.25" customHeight="1">
      <c r="A100" s="83" t="s">
        <v>89</v>
      </c>
      <c r="B100" s="48"/>
      <c r="C100" s="9"/>
      <c r="D100" s="9"/>
      <c r="E100" s="214" t="s">
        <v>102</v>
      </c>
      <c r="F100" s="214"/>
      <c r="G100" s="214"/>
      <c r="H100" s="214"/>
      <c r="I100" s="214"/>
      <c r="J100" s="9"/>
      <c r="K100" s="214" t="s">
        <v>103</v>
      </c>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2">
        <f>'SO.401 - SO.401 - Veřejné...'!J32</f>
        <v>0</v>
      </c>
      <c r="AH100" s="213"/>
      <c r="AI100" s="213"/>
      <c r="AJ100" s="213"/>
      <c r="AK100" s="213"/>
      <c r="AL100" s="213"/>
      <c r="AM100" s="213"/>
      <c r="AN100" s="212">
        <f t="shared" si="0"/>
        <v>0</v>
      </c>
      <c r="AO100" s="213"/>
      <c r="AP100" s="213"/>
      <c r="AQ100" s="84" t="s">
        <v>92</v>
      </c>
      <c r="AR100" s="48"/>
      <c r="AS100" s="85">
        <v>0</v>
      </c>
      <c r="AT100" s="86">
        <f t="shared" si="1"/>
        <v>0</v>
      </c>
      <c r="AU100" s="87">
        <f>'SO.401 - SO.401 - Veřejné...'!P122</f>
        <v>0</v>
      </c>
      <c r="AV100" s="86">
        <f>'SO.401 - SO.401 - Veřejné...'!J35</f>
        <v>0</v>
      </c>
      <c r="AW100" s="86">
        <f>'SO.401 - SO.401 - Veřejné...'!J36</f>
        <v>0</v>
      </c>
      <c r="AX100" s="86">
        <f>'SO.401 - SO.401 - Veřejné...'!J37</f>
        <v>0</v>
      </c>
      <c r="AY100" s="86">
        <f>'SO.401 - SO.401 - Veřejné...'!J38</f>
        <v>0</v>
      </c>
      <c r="AZ100" s="86">
        <f>'SO.401 - SO.401 - Veřejné...'!F35</f>
        <v>0</v>
      </c>
      <c r="BA100" s="86">
        <f>'SO.401 - SO.401 - Veřejné...'!F36</f>
        <v>0</v>
      </c>
      <c r="BB100" s="86">
        <f>'SO.401 - SO.401 - Veřejné...'!F37</f>
        <v>0</v>
      </c>
      <c r="BC100" s="86">
        <f>'SO.401 - SO.401 - Veřejné...'!F38</f>
        <v>0</v>
      </c>
      <c r="BD100" s="88">
        <f>'SO.401 - SO.401 - Veřejné...'!F39</f>
        <v>0</v>
      </c>
      <c r="BT100" s="25" t="s">
        <v>88</v>
      </c>
      <c r="BV100" s="25" t="s">
        <v>82</v>
      </c>
      <c r="BW100" s="25" t="s">
        <v>104</v>
      </c>
      <c r="BX100" s="25" t="s">
        <v>98</v>
      </c>
      <c r="CL100" s="25" t="s">
        <v>1</v>
      </c>
    </row>
    <row r="101" spans="1:91" s="3" customFormat="1" ht="30" customHeight="1">
      <c r="A101" s="83" t="s">
        <v>89</v>
      </c>
      <c r="B101" s="48"/>
      <c r="C101" s="9"/>
      <c r="D101" s="9"/>
      <c r="E101" s="214" t="s">
        <v>105</v>
      </c>
      <c r="F101" s="214"/>
      <c r="G101" s="214"/>
      <c r="H101" s="214"/>
      <c r="I101" s="214"/>
      <c r="J101" s="9"/>
      <c r="K101" s="214" t="s">
        <v>106</v>
      </c>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2">
        <f>'SO.402 - SO.402 - Přeložk...'!J32</f>
        <v>0</v>
      </c>
      <c r="AH101" s="213"/>
      <c r="AI101" s="213"/>
      <c r="AJ101" s="213"/>
      <c r="AK101" s="213"/>
      <c r="AL101" s="213"/>
      <c r="AM101" s="213"/>
      <c r="AN101" s="212">
        <f t="shared" si="0"/>
        <v>0</v>
      </c>
      <c r="AO101" s="213"/>
      <c r="AP101" s="213"/>
      <c r="AQ101" s="84" t="s">
        <v>92</v>
      </c>
      <c r="AR101" s="48"/>
      <c r="AS101" s="85">
        <v>0</v>
      </c>
      <c r="AT101" s="86">
        <f t="shared" si="1"/>
        <v>0</v>
      </c>
      <c r="AU101" s="87">
        <f>'SO.402 - SO.402 - Přeložk...'!P121</f>
        <v>0</v>
      </c>
      <c r="AV101" s="86">
        <f>'SO.402 - SO.402 - Přeložk...'!J35</f>
        <v>0</v>
      </c>
      <c r="AW101" s="86">
        <f>'SO.402 - SO.402 - Přeložk...'!J36</f>
        <v>0</v>
      </c>
      <c r="AX101" s="86">
        <f>'SO.402 - SO.402 - Přeložk...'!J37</f>
        <v>0</v>
      </c>
      <c r="AY101" s="86">
        <f>'SO.402 - SO.402 - Přeložk...'!J38</f>
        <v>0</v>
      </c>
      <c r="AZ101" s="86">
        <f>'SO.402 - SO.402 - Přeložk...'!F35</f>
        <v>0</v>
      </c>
      <c r="BA101" s="86">
        <f>'SO.402 - SO.402 - Přeložk...'!F36</f>
        <v>0</v>
      </c>
      <c r="BB101" s="86">
        <f>'SO.402 - SO.402 - Přeložk...'!F37</f>
        <v>0</v>
      </c>
      <c r="BC101" s="86">
        <f>'SO.402 - SO.402 - Přeložk...'!F38</f>
        <v>0</v>
      </c>
      <c r="BD101" s="88">
        <f>'SO.402 - SO.402 - Přeložk...'!F39</f>
        <v>0</v>
      </c>
      <c r="BT101" s="25" t="s">
        <v>88</v>
      </c>
      <c r="BV101" s="25" t="s">
        <v>82</v>
      </c>
      <c r="BW101" s="25" t="s">
        <v>107</v>
      </c>
      <c r="BX101" s="25" t="s">
        <v>98</v>
      </c>
      <c r="CL101" s="25" t="s">
        <v>1</v>
      </c>
    </row>
    <row r="102" spans="1:91" s="3" customFormat="1" ht="16.5" customHeight="1">
      <c r="A102" s="83" t="s">
        <v>89</v>
      </c>
      <c r="B102" s="48"/>
      <c r="C102" s="9"/>
      <c r="D102" s="9"/>
      <c r="E102" s="214" t="s">
        <v>108</v>
      </c>
      <c r="F102" s="214"/>
      <c r="G102" s="214"/>
      <c r="H102" s="214"/>
      <c r="I102" s="214"/>
      <c r="J102" s="9"/>
      <c r="K102" s="214" t="s">
        <v>95</v>
      </c>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2">
        <f>'VRN.2 - Vedlejší rozpočto...'!J32</f>
        <v>0</v>
      </c>
      <c r="AH102" s="213"/>
      <c r="AI102" s="213"/>
      <c r="AJ102" s="213"/>
      <c r="AK102" s="213"/>
      <c r="AL102" s="213"/>
      <c r="AM102" s="213"/>
      <c r="AN102" s="212">
        <f t="shared" si="0"/>
        <v>0</v>
      </c>
      <c r="AO102" s="213"/>
      <c r="AP102" s="213"/>
      <c r="AQ102" s="84" t="s">
        <v>92</v>
      </c>
      <c r="AR102" s="48"/>
      <c r="AS102" s="89">
        <v>0</v>
      </c>
      <c r="AT102" s="90">
        <f t="shared" si="1"/>
        <v>0</v>
      </c>
      <c r="AU102" s="91">
        <f>'VRN.2 - Vedlejší rozpočto...'!P123</f>
        <v>0</v>
      </c>
      <c r="AV102" s="90">
        <f>'VRN.2 - Vedlejší rozpočto...'!J35</f>
        <v>0</v>
      </c>
      <c r="AW102" s="90">
        <f>'VRN.2 - Vedlejší rozpočto...'!J36</f>
        <v>0</v>
      </c>
      <c r="AX102" s="90">
        <f>'VRN.2 - Vedlejší rozpočto...'!J37</f>
        <v>0</v>
      </c>
      <c r="AY102" s="90">
        <f>'VRN.2 - Vedlejší rozpočto...'!J38</f>
        <v>0</v>
      </c>
      <c r="AZ102" s="90">
        <f>'VRN.2 - Vedlejší rozpočto...'!F35</f>
        <v>0</v>
      </c>
      <c r="BA102" s="90">
        <f>'VRN.2 - Vedlejší rozpočto...'!F36</f>
        <v>0</v>
      </c>
      <c r="BB102" s="90">
        <f>'VRN.2 - Vedlejší rozpočto...'!F37</f>
        <v>0</v>
      </c>
      <c r="BC102" s="90">
        <f>'VRN.2 - Vedlejší rozpočto...'!F38</f>
        <v>0</v>
      </c>
      <c r="BD102" s="92">
        <f>'VRN.2 - Vedlejší rozpočto...'!F39</f>
        <v>0</v>
      </c>
      <c r="BT102" s="25" t="s">
        <v>88</v>
      </c>
      <c r="BV102" s="25" t="s">
        <v>82</v>
      </c>
      <c r="BW102" s="25" t="s">
        <v>109</v>
      </c>
      <c r="BX102" s="25" t="s">
        <v>98</v>
      </c>
      <c r="CL102" s="25" t="s">
        <v>1</v>
      </c>
    </row>
    <row r="103" spans="1:91" s="1" customFormat="1" ht="30" customHeight="1">
      <c r="B103" s="32"/>
      <c r="AR103" s="32"/>
    </row>
    <row r="104" spans="1:91" s="1" customFormat="1" ht="6.95" customHeight="1">
      <c r="B104" s="44"/>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32"/>
    </row>
  </sheetData>
  <sheetProtection algorithmName="SHA-512" hashValue="5wnEGIuRYkDFne+V6COgGrz6+gJZskftE/7vxvBSboNWRwF+oolEW+cylurmqkAbyG5Tw2zYx6bDd5FU1qi+Ig==" saltValue="6H4QHvWREYbJVlYzMYWX5ubZJci0ahPwhGcZxH6D9XH7IRqw6G21xcqVRBMJmSeqzWM0IX/sFGVnW029zl1Xcg==" spinCount="100000" sheet="1" objects="1" scenarios="1" formatColumns="0" formatRows="0"/>
  <mergeCells count="70">
    <mergeCell ref="AR2:BE2"/>
    <mergeCell ref="L33:P33"/>
    <mergeCell ref="AK33:AO33"/>
    <mergeCell ref="W33:AE33"/>
    <mergeCell ref="AK35:AO35"/>
    <mergeCell ref="X35:AB35"/>
    <mergeCell ref="W31:AE31"/>
    <mergeCell ref="L31:P31"/>
    <mergeCell ref="L32:P32"/>
    <mergeCell ref="W32:AE32"/>
    <mergeCell ref="AK32:AO32"/>
    <mergeCell ref="BE5:BE34"/>
    <mergeCell ref="K5:AJ5"/>
    <mergeCell ref="K6:AJ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AN102:AP102"/>
    <mergeCell ref="AG102:AM102"/>
    <mergeCell ref="E102:I102"/>
    <mergeCell ref="K102:AF102"/>
    <mergeCell ref="AG94:AM94"/>
    <mergeCell ref="AN94:AP94"/>
    <mergeCell ref="AN100:AP100"/>
    <mergeCell ref="AG100:AM100"/>
    <mergeCell ref="E100:I100"/>
    <mergeCell ref="K100:AF100"/>
    <mergeCell ref="AN101:AP101"/>
    <mergeCell ref="AG101:AM101"/>
    <mergeCell ref="E101:I101"/>
    <mergeCell ref="K101:AF101"/>
    <mergeCell ref="AG98:AM98"/>
    <mergeCell ref="AN98:AP98"/>
    <mergeCell ref="D98:H98"/>
    <mergeCell ref="J98:AF98"/>
    <mergeCell ref="AN99:AP99"/>
    <mergeCell ref="AG99:AM99"/>
    <mergeCell ref="E99:I99"/>
    <mergeCell ref="K99:AF99"/>
    <mergeCell ref="AN96:AP96"/>
    <mergeCell ref="E96:I96"/>
    <mergeCell ref="K96:AF96"/>
    <mergeCell ref="AG96:AM96"/>
    <mergeCell ref="K97:AF97"/>
    <mergeCell ref="AN97:AP97"/>
    <mergeCell ref="E97:I97"/>
    <mergeCell ref="AG97:AM97"/>
    <mergeCell ref="C92:G92"/>
    <mergeCell ref="AG92:AM92"/>
    <mergeCell ref="AN92:AP92"/>
    <mergeCell ref="I92:AF92"/>
    <mergeCell ref="AG95:AM95"/>
    <mergeCell ref="AN95:AP95"/>
    <mergeCell ref="J95:AF95"/>
    <mergeCell ref="D95:H95"/>
    <mergeCell ref="L85:AJ85"/>
    <mergeCell ref="AM87:AN87"/>
    <mergeCell ref="AS89:AT91"/>
    <mergeCell ref="AM89:AP89"/>
    <mergeCell ref="AM90:AP90"/>
  </mergeCells>
  <hyperlinks>
    <hyperlink ref="A96" location="'SO.101.1 - SO.101.1 - Uli...'!C2" display="/" xr:uid="{00000000-0004-0000-0000-000000000000}"/>
    <hyperlink ref="A97" location="'VRN.1 - Vedlejší rozpočto...'!C2" display="/" xr:uid="{00000000-0004-0000-0000-000001000000}"/>
    <hyperlink ref="A99" location="'SO.101.2 - SO.101.2 - Uli...'!C2" display="/" xr:uid="{00000000-0004-0000-0000-000002000000}"/>
    <hyperlink ref="A100" location="'SO.401 - SO.401 - Veřejné...'!C2" display="/" xr:uid="{00000000-0004-0000-0000-000003000000}"/>
    <hyperlink ref="A101" location="'SO.402 - SO.402 - Přeložk...'!C2" display="/" xr:uid="{00000000-0004-0000-0000-000004000000}"/>
    <hyperlink ref="A102" location="'VRN.2 - Vedlejší rozpočto...'!C2" display="/" xr:uid="{00000000-0004-0000-0000-000005000000}"/>
  </hyperlinks>
  <pageMargins left="0.39370078740157483" right="0.39370078740157483" top="0.39370078740157483" bottom="0.39370078740157483" header="0" footer="0"/>
  <pageSetup paperSize="9" scale="75" fitToHeight="0" orientation="portrait"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379"/>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1"/>
      <c r="M2" s="221"/>
      <c r="N2" s="221"/>
      <c r="O2" s="221"/>
      <c r="P2" s="221"/>
      <c r="Q2" s="221"/>
      <c r="R2" s="221"/>
      <c r="S2" s="221"/>
      <c r="T2" s="221"/>
      <c r="U2" s="221"/>
      <c r="V2" s="221"/>
      <c r="AT2" s="17" t="s">
        <v>93</v>
      </c>
    </row>
    <row r="3" spans="2:46" ht="6.95" customHeight="1">
      <c r="B3" s="18"/>
      <c r="C3" s="19"/>
      <c r="D3" s="19"/>
      <c r="E3" s="19"/>
      <c r="F3" s="19"/>
      <c r="G3" s="19"/>
      <c r="H3" s="19"/>
      <c r="I3" s="19"/>
      <c r="J3" s="19"/>
      <c r="K3" s="19"/>
      <c r="L3" s="20"/>
      <c r="AT3" s="17" t="s">
        <v>88</v>
      </c>
    </row>
    <row r="4" spans="2:46" ht="24.95" customHeight="1">
      <c r="B4" s="20"/>
      <c r="D4" s="21" t="s">
        <v>110</v>
      </c>
      <c r="L4" s="20"/>
      <c r="M4" s="93" t="s">
        <v>10</v>
      </c>
      <c r="AT4" s="17" t="s">
        <v>4</v>
      </c>
    </row>
    <row r="5" spans="2:46" ht="6.95" customHeight="1">
      <c r="B5" s="20"/>
      <c r="L5" s="20"/>
    </row>
    <row r="6" spans="2:46" ht="12" customHeight="1">
      <c r="B6" s="20"/>
      <c r="D6" s="27" t="s">
        <v>16</v>
      </c>
      <c r="L6" s="20"/>
    </row>
    <row r="7" spans="2:46" ht="26.25" customHeight="1">
      <c r="B7" s="20"/>
      <c r="E7" s="236" t="str">
        <f>'Rekapitulace stavby'!K6</f>
        <v>Rekonstrukce místních komunikací v obci Kojetice, Ulice V Zahrádkách</v>
      </c>
      <c r="F7" s="237"/>
      <c r="G7" s="237"/>
      <c r="H7" s="237"/>
      <c r="L7" s="20"/>
    </row>
    <row r="8" spans="2:46" ht="12" customHeight="1">
      <c r="B8" s="20"/>
      <c r="D8" s="27" t="s">
        <v>111</v>
      </c>
      <c r="L8" s="20"/>
    </row>
    <row r="9" spans="2:46" s="1" customFormat="1" ht="16.5" customHeight="1">
      <c r="B9" s="32"/>
      <c r="E9" s="236" t="s">
        <v>112</v>
      </c>
      <c r="F9" s="238"/>
      <c r="G9" s="238"/>
      <c r="H9" s="238"/>
      <c r="L9" s="32"/>
    </row>
    <row r="10" spans="2:46" s="1" customFormat="1" ht="12" customHeight="1">
      <c r="B10" s="32"/>
      <c r="D10" s="27" t="s">
        <v>113</v>
      </c>
      <c r="L10" s="32"/>
    </row>
    <row r="11" spans="2:46" s="1" customFormat="1" ht="16.5" customHeight="1">
      <c r="B11" s="32"/>
      <c r="E11" s="194" t="s">
        <v>114</v>
      </c>
      <c r="F11" s="238"/>
      <c r="G11" s="238"/>
      <c r="H11" s="238"/>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16. 9. 2024</v>
      </c>
      <c r="L14" s="32"/>
    </row>
    <row r="15" spans="2:46" s="1" customFormat="1" ht="10.9" customHeight="1">
      <c r="B15" s="32"/>
      <c r="L15" s="32"/>
    </row>
    <row r="16" spans="2:46" s="1" customFormat="1" ht="12" customHeight="1">
      <c r="B16" s="32"/>
      <c r="D16" s="27" t="s">
        <v>24</v>
      </c>
      <c r="I16" s="27" t="s">
        <v>25</v>
      </c>
      <c r="J16" s="25" t="s">
        <v>26</v>
      </c>
      <c r="L16" s="32"/>
    </row>
    <row r="17" spans="2:12" s="1" customFormat="1" ht="18" customHeight="1">
      <c r="B17" s="32"/>
      <c r="E17" s="25" t="s">
        <v>27</v>
      </c>
      <c r="I17" s="27" t="s">
        <v>28</v>
      </c>
      <c r="J17" s="25" t="s">
        <v>1</v>
      </c>
      <c r="L17" s="32"/>
    </row>
    <row r="18" spans="2:12" s="1" customFormat="1" ht="6.95" customHeight="1">
      <c r="B18" s="32"/>
      <c r="L18" s="32"/>
    </row>
    <row r="19" spans="2:12" s="1" customFormat="1" ht="12" customHeight="1">
      <c r="B19" s="32"/>
      <c r="D19" s="27" t="s">
        <v>29</v>
      </c>
      <c r="I19" s="27" t="s">
        <v>25</v>
      </c>
      <c r="J19" s="28" t="str">
        <f>'Rekapitulace stavby'!AN13</f>
        <v>Vyplň údaj</v>
      </c>
      <c r="L19" s="32"/>
    </row>
    <row r="20" spans="2:12" s="1" customFormat="1" ht="18" customHeight="1">
      <c r="B20" s="32"/>
      <c r="E20" s="239" t="str">
        <f>'Rekapitulace stavby'!E14</f>
        <v>Vyplň údaj</v>
      </c>
      <c r="F20" s="220"/>
      <c r="G20" s="220"/>
      <c r="H20" s="220"/>
      <c r="I20" s="27" t="s">
        <v>28</v>
      </c>
      <c r="J20" s="28" t="str">
        <f>'Rekapitulace stavby'!AN14</f>
        <v>Vyplň údaj</v>
      </c>
      <c r="L20" s="32"/>
    </row>
    <row r="21" spans="2:12" s="1" customFormat="1" ht="6.95" customHeight="1">
      <c r="B21" s="32"/>
      <c r="L21" s="32"/>
    </row>
    <row r="22" spans="2:12" s="1" customFormat="1" ht="12" customHeight="1">
      <c r="B22" s="32"/>
      <c r="D22" s="27" t="s">
        <v>31</v>
      </c>
      <c r="I22" s="27" t="s">
        <v>25</v>
      </c>
      <c r="J22" s="25" t="s">
        <v>32</v>
      </c>
      <c r="L22" s="32"/>
    </row>
    <row r="23" spans="2:12" s="1" customFormat="1" ht="18" customHeight="1">
      <c r="B23" s="32"/>
      <c r="E23" s="25" t="s">
        <v>33</v>
      </c>
      <c r="I23" s="27" t="s">
        <v>28</v>
      </c>
      <c r="J23" s="25" t="s">
        <v>34</v>
      </c>
      <c r="L23" s="32"/>
    </row>
    <row r="24" spans="2:12" s="1" customFormat="1" ht="6.95" customHeight="1">
      <c r="B24" s="32"/>
      <c r="L24" s="32"/>
    </row>
    <row r="25" spans="2:12" s="1" customFormat="1" ht="12" customHeight="1">
      <c r="B25" s="32"/>
      <c r="D25" s="27" t="s">
        <v>36</v>
      </c>
      <c r="I25" s="27" t="s">
        <v>25</v>
      </c>
      <c r="J25" s="25" t="s">
        <v>1</v>
      </c>
      <c r="L25" s="32"/>
    </row>
    <row r="26" spans="2:12" s="1" customFormat="1" ht="18" customHeight="1">
      <c r="B26" s="32"/>
      <c r="E26" s="25" t="s">
        <v>37</v>
      </c>
      <c r="I26" s="27" t="s">
        <v>28</v>
      </c>
      <c r="J26" s="25" t="s">
        <v>1</v>
      </c>
      <c r="L26" s="32"/>
    </row>
    <row r="27" spans="2:12" s="1" customFormat="1" ht="6.95" customHeight="1">
      <c r="B27" s="32"/>
      <c r="L27" s="32"/>
    </row>
    <row r="28" spans="2:12" s="1" customFormat="1" ht="12" customHeight="1">
      <c r="B28" s="32"/>
      <c r="D28" s="27" t="s">
        <v>38</v>
      </c>
      <c r="L28" s="32"/>
    </row>
    <row r="29" spans="2:12" s="7" customFormat="1" ht="16.5" customHeight="1">
      <c r="B29" s="94"/>
      <c r="E29" s="225" t="s">
        <v>1</v>
      </c>
      <c r="F29" s="225"/>
      <c r="G29" s="225"/>
      <c r="H29" s="225"/>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40</v>
      </c>
      <c r="J32" s="66">
        <f>ROUND(J143, 2)</f>
        <v>0</v>
      </c>
      <c r="L32" s="32"/>
    </row>
    <row r="33" spans="2:12" s="1" customFormat="1" ht="6.95" customHeight="1">
      <c r="B33" s="32"/>
      <c r="D33" s="53"/>
      <c r="E33" s="53"/>
      <c r="F33" s="53"/>
      <c r="G33" s="53"/>
      <c r="H33" s="53"/>
      <c r="I33" s="53"/>
      <c r="J33" s="53"/>
      <c r="K33" s="53"/>
      <c r="L33" s="32"/>
    </row>
    <row r="34" spans="2:12" s="1" customFormat="1" ht="14.45" customHeight="1">
      <c r="B34" s="32"/>
      <c r="F34" s="35" t="s">
        <v>42</v>
      </c>
      <c r="I34" s="35" t="s">
        <v>41</v>
      </c>
      <c r="J34" s="35" t="s">
        <v>43</v>
      </c>
      <c r="L34" s="32"/>
    </row>
    <row r="35" spans="2:12" s="1" customFormat="1" ht="14.45" customHeight="1">
      <c r="B35" s="32"/>
      <c r="D35" s="55" t="s">
        <v>44</v>
      </c>
      <c r="E35" s="27" t="s">
        <v>45</v>
      </c>
      <c r="F35" s="86">
        <f>ROUND((SUM(BE143:BE378)),  2)</f>
        <v>0</v>
      </c>
      <c r="I35" s="96">
        <v>0.21</v>
      </c>
      <c r="J35" s="86">
        <f>ROUND(((SUM(BE143:BE378))*I35),  2)</f>
        <v>0</v>
      </c>
      <c r="L35" s="32"/>
    </row>
    <row r="36" spans="2:12" s="1" customFormat="1" ht="14.45" customHeight="1">
      <c r="B36" s="32"/>
      <c r="E36" s="27" t="s">
        <v>46</v>
      </c>
      <c r="F36" s="86">
        <f>ROUND((SUM(BF143:BF378)),  2)</f>
        <v>0</v>
      </c>
      <c r="I36" s="96">
        <v>0.12</v>
      </c>
      <c r="J36" s="86">
        <f>ROUND(((SUM(BF143:BF378))*I36),  2)</f>
        <v>0</v>
      </c>
      <c r="L36" s="32"/>
    </row>
    <row r="37" spans="2:12" s="1" customFormat="1" ht="14.45" hidden="1" customHeight="1">
      <c r="B37" s="32"/>
      <c r="E37" s="27" t="s">
        <v>47</v>
      </c>
      <c r="F37" s="86">
        <f>ROUND((SUM(BG143:BG378)),  2)</f>
        <v>0</v>
      </c>
      <c r="I37" s="96">
        <v>0.21</v>
      </c>
      <c r="J37" s="86">
        <f>0</f>
        <v>0</v>
      </c>
      <c r="L37" s="32"/>
    </row>
    <row r="38" spans="2:12" s="1" customFormat="1" ht="14.45" hidden="1" customHeight="1">
      <c r="B38" s="32"/>
      <c r="E38" s="27" t="s">
        <v>48</v>
      </c>
      <c r="F38" s="86">
        <f>ROUND((SUM(BH143:BH378)),  2)</f>
        <v>0</v>
      </c>
      <c r="I38" s="96">
        <v>0.12</v>
      </c>
      <c r="J38" s="86">
        <f>0</f>
        <v>0</v>
      </c>
      <c r="L38" s="32"/>
    </row>
    <row r="39" spans="2:12" s="1" customFormat="1" ht="14.45" hidden="1" customHeight="1">
      <c r="B39" s="32"/>
      <c r="E39" s="27" t="s">
        <v>49</v>
      </c>
      <c r="F39" s="86">
        <f>ROUND((SUM(BI143:BI378)),  2)</f>
        <v>0</v>
      </c>
      <c r="I39" s="96">
        <v>0</v>
      </c>
      <c r="J39" s="86">
        <f>0</f>
        <v>0</v>
      </c>
      <c r="L39" s="32"/>
    </row>
    <row r="40" spans="2:12" s="1" customFormat="1" ht="6.95" customHeight="1">
      <c r="B40" s="32"/>
      <c r="L40" s="32"/>
    </row>
    <row r="41" spans="2:12" s="1" customFormat="1" ht="25.35" customHeight="1">
      <c r="B41" s="32"/>
      <c r="C41" s="97"/>
      <c r="D41" s="98" t="s">
        <v>50</v>
      </c>
      <c r="E41" s="57"/>
      <c r="F41" s="57"/>
      <c r="G41" s="99" t="s">
        <v>51</v>
      </c>
      <c r="H41" s="100" t="s">
        <v>52</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53</v>
      </c>
      <c r="E50" s="42"/>
      <c r="F50" s="42"/>
      <c r="G50" s="41" t="s">
        <v>54</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55</v>
      </c>
      <c r="E61" s="34"/>
      <c r="F61" s="103" t="s">
        <v>56</v>
      </c>
      <c r="G61" s="43" t="s">
        <v>55</v>
      </c>
      <c r="H61" s="34"/>
      <c r="I61" s="34"/>
      <c r="J61" s="104" t="s">
        <v>56</v>
      </c>
      <c r="K61" s="34"/>
      <c r="L61" s="32"/>
    </row>
    <row r="62" spans="2:12" ht="11.25">
      <c r="B62" s="20"/>
      <c r="L62" s="20"/>
    </row>
    <row r="63" spans="2:12" ht="11.25">
      <c r="B63" s="20"/>
      <c r="L63" s="20"/>
    </row>
    <row r="64" spans="2:12" ht="11.25">
      <c r="B64" s="20"/>
      <c r="L64" s="20"/>
    </row>
    <row r="65" spans="2:12" s="1" customFormat="1" ht="12.75">
      <c r="B65" s="32"/>
      <c r="D65" s="41" t="s">
        <v>57</v>
      </c>
      <c r="E65" s="42"/>
      <c r="F65" s="42"/>
      <c r="G65" s="41" t="s">
        <v>58</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55</v>
      </c>
      <c r="E76" s="34"/>
      <c r="F76" s="103" t="s">
        <v>56</v>
      </c>
      <c r="G76" s="43" t="s">
        <v>55</v>
      </c>
      <c r="H76" s="34"/>
      <c r="I76" s="34"/>
      <c r="J76" s="104" t="s">
        <v>56</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115</v>
      </c>
      <c r="L82" s="32"/>
    </row>
    <row r="83" spans="2:12" s="1" customFormat="1" ht="6.95" customHeight="1">
      <c r="B83" s="32"/>
      <c r="L83" s="32"/>
    </row>
    <row r="84" spans="2:12" s="1" customFormat="1" ht="12" customHeight="1">
      <c r="B84" s="32"/>
      <c r="C84" s="27" t="s">
        <v>16</v>
      </c>
      <c r="L84" s="32"/>
    </row>
    <row r="85" spans="2:12" s="1" customFormat="1" ht="26.25" customHeight="1">
      <c r="B85" s="32"/>
      <c r="E85" s="236" t="str">
        <f>E7</f>
        <v>Rekonstrukce místních komunikací v obci Kojetice, Ulice V Zahrádkách</v>
      </c>
      <c r="F85" s="237"/>
      <c r="G85" s="237"/>
      <c r="H85" s="237"/>
      <c r="L85" s="32"/>
    </row>
    <row r="86" spans="2:12" ht="12" customHeight="1">
      <c r="B86" s="20"/>
      <c r="C86" s="27" t="s">
        <v>111</v>
      </c>
      <c r="L86" s="20"/>
    </row>
    <row r="87" spans="2:12" s="1" customFormat="1" ht="16.5" customHeight="1">
      <c r="B87" s="32"/>
      <c r="E87" s="236" t="s">
        <v>112</v>
      </c>
      <c r="F87" s="238"/>
      <c r="G87" s="238"/>
      <c r="H87" s="238"/>
      <c r="L87" s="32"/>
    </row>
    <row r="88" spans="2:12" s="1" customFormat="1" ht="12" customHeight="1">
      <c r="B88" s="32"/>
      <c r="C88" s="27" t="s">
        <v>113</v>
      </c>
      <c r="L88" s="32"/>
    </row>
    <row r="89" spans="2:12" s="1" customFormat="1" ht="16.5" customHeight="1">
      <c r="B89" s="32"/>
      <c r="E89" s="194" t="str">
        <f>E11</f>
        <v>SO.101.1 - SO.101.1 - Ulice V Zahrádkách</v>
      </c>
      <c r="F89" s="238"/>
      <c r="G89" s="238"/>
      <c r="H89" s="238"/>
      <c r="L89" s="32"/>
    </row>
    <row r="90" spans="2:12" s="1" customFormat="1" ht="6.95" customHeight="1">
      <c r="B90" s="32"/>
      <c r="L90" s="32"/>
    </row>
    <row r="91" spans="2:12" s="1" customFormat="1" ht="12" customHeight="1">
      <c r="B91" s="32"/>
      <c r="C91" s="27" t="s">
        <v>20</v>
      </c>
      <c r="F91" s="25" t="str">
        <f>F14</f>
        <v xml:space="preserve"> </v>
      </c>
      <c r="I91" s="27" t="s">
        <v>22</v>
      </c>
      <c r="J91" s="52" t="str">
        <f>IF(J14="","",J14)</f>
        <v>16. 9. 2024</v>
      </c>
      <c r="L91" s="32"/>
    </row>
    <row r="92" spans="2:12" s="1" customFormat="1" ht="6.95" customHeight="1">
      <c r="B92" s="32"/>
      <c r="L92" s="32"/>
    </row>
    <row r="93" spans="2:12" s="1" customFormat="1" ht="15.2" customHeight="1">
      <c r="B93" s="32"/>
      <c r="C93" s="27" t="s">
        <v>24</v>
      </c>
      <c r="F93" s="25" t="str">
        <f>E17</f>
        <v>Obec Kojetice</v>
      </c>
      <c r="I93" s="27" t="s">
        <v>31</v>
      </c>
      <c r="J93" s="30" t="str">
        <f>E23</f>
        <v>CR Project s.r.o.</v>
      </c>
      <c r="L93" s="32"/>
    </row>
    <row r="94" spans="2:12" s="1" customFormat="1" ht="15.2" customHeight="1">
      <c r="B94" s="32"/>
      <c r="C94" s="27" t="s">
        <v>29</v>
      </c>
      <c r="F94" s="25" t="str">
        <f>IF(E20="","",E20)</f>
        <v>Vyplň údaj</v>
      </c>
      <c r="I94" s="27" t="s">
        <v>36</v>
      </c>
      <c r="J94" s="30" t="str">
        <f>E26</f>
        <v>Josef Nentwich</v>
      </c>
      <c r="L94" s="32"/>
    </row>
    <row r="95" spans="2:12" s="1" customFormat="1" ht="10.35" customHeight="1">
      <c r="B95" s="32"/>
      <c r="L95" s="32"/>
    </row>
    <row r="96" spans="2:12" s="1" customFormat="1" ht="29.25" customHeight="1">
      <c r="B96" s="32"/>
      <c r="C96" s="105" t="s">
        <v>116</v>
      </c>
      <c r="D96" s="97"/>
      <c r="E96" s="97"/>
      <c r="F96" s="97"/>
      <c r="G96" s="97"/>
      <c r="H96" s="97"/>
      <c r="I96" s="97"/>
      <c r="J96" s="106" t="s">
        <v>117</v>
      </c>
      <c r="K96" s="97"/>
      <c r="L96" s="32"/>
    </row>
    <row r="97" spans="2:47" s="1" customFormat="1" ht="10.35" customHeight="1">
      <c r="B97" s="32"/>
      <c r="L97" s="32"/>
    </row>
    <row r="98" spans="2:47" s="1" customFormat="1" ht="22.9" customHeight="1">
      <c r="B98" s="32"/>
      <c r="C98" s="107" t="s">
        <v>118</v>
      </c>
      <c r="J98" s="66">
        <f>J143</f>
        <v>0</v>
      </c>
      <c r="L98" s="32"/>
      <c r="AU98" s="17" t="s">
        <v>119</v>
      </c>
    </row>
    <row r="99" spans="2:47" s="8" customFormat="1" ht="24.95" customHeight="1">
      <c r="B99" s="108"/>
      <c r="D99" s="109" t="s">
        <v>120</v>
      </c>
      <c r="E99" s="110"/>
      <c r="F99" s="110"/>
      <c r="G99" s="110"/>
      <c r="H99" s="110"/>
      <c r="I99" s="110"/>
      <c r="J99" s="111">
        <f>J144</f>
        <v>0</v>
      </c>
      <c r="L99" s="108"/>
    </row>
    <row r="100" spans="2:47" s="9" customFormat="1" ht="19.899999999999999" customHeight="1">
      <c r="B100" s="112"/>
      <c r="D100" s="113" t="s">
        <v>121</v>
      </c>
      <c r="E100" s="114"/>
      <c r="F100" s="114"/>
      <c r="G100" s="114"/>
      <c r="H100" s="114"/>
      <c r="I100" s="114"/>
      <c r="J100" s="115">
        <f>J145</f>
        <v>0</v>
      </c>
      <c r="L100" s="112"/>
    </row>
    <row r="101" spans="2:47" s="9" customFormat="1" ht="14.85" customHeight="1">
      <c r="B101" s="112"/>
      <c r="D101" s="113" t="s">
        <v>122</v>
      </c>
      <c r="E101" s="114"/>
      <c r="F101" s="114"/>
      <c r="G101" s="114"/>
      <c r="H101" s="114"/>
      <c r="I101" s="114"/>
      <c r="J101" s="115">
        <f>J146</f>
        <v>0</v>
      </c>
      <c r="L101" s="112"/>
    </row>
    <row r="102" spans="2:47" s="9" customFormat="1" ht="14.85" customHeight="1">
      <c r="B102" s="112"/>
      <c r="D102" s="113" t="s">
        <v>123</v>
      </c>
      <c r="E102" s="114"/>
      <c r="F102" s="114"/>
      <c r="G102" s="114"/>
      <c r="H102" s="114"/>
      <c r="I102" s="114"/>
      <c r="J102" s="115">
        <f>J169</f>
        <v>0</v>
      </c>
      <c r="L102" s="112"/>
    </row>
    <row r="103" spans="2:47" s="9" customFormat="1" ht="14.85" customHeight="1">
      <c r="B103" s="112"/>
      <c r="D103" s="113" t="s">
        <v>124</v>
      </c>
      <c r="E103" s="114"/>
      <c r="F103" s="114"/>
      <c r="G103" s="114"/>
      <c r="H103" s="114"/>
      <c r="I103" s="114"/>
      <c r="J103" s="115">
        <f>J184</f>
        <v>0</v>
      </c>
      <c r="L103" s="112"/>
    </row>
    <row r="104" spans="2:47" s="9" customFormat="1" ht="14.85" customHeight="1">
      <c r="B104" s="112"/>
      <c r="D104" s="113" t="s">
        <v>125</v>
      </c>
      <c r="E104" s="114"/>
      <c r="F104" s="114"/>
      <c r="G104" s="114"/>
      <c r="H104" s="114"/>
      <c r="I104" s="114"/>
      <c r="J104" s="115">
        <f>J196</f>
        <v>0</v>
      </c>
      <c r="L104" s="112"/>
    </row>
    <row r="105" spans="2:47" s="9" customFormat="1" ht="19.899999999999999" customHeight="1">
      <c r="B105" s="112"/>
      <c r="D105" s="113" t="s">
        <v>126</v>
      </c>
      <c r="E105" s="114"/>
      <c r="F105" s="114"/>
      <c r="G105" s="114"/>
      <c r="H105" s="114"/>
      <c r="I105" s="114"/>
      <c r="J105" s="115">
        <f>J207</f>
        <v>0</v>
      </c>
      <c r="L105" s="112"/>
    </row>
    <row r="106" spans="2:47" s="9" customFormat="1" ht="14.85" customHeight="1">
      <c r="B106" s="112"/>
      <c r="D106" s="113" t="s">
        <v>127</v>
      </c>
      <c r="E106" s="114"/>
      <c r="F106" s="114"/>
      <c r="G106" s="114"/>
      <c r="H106" s="114"/>
      <c r="I106" s="114"/>
      <c r="J106" s="115">
        <f>J208</f>
        <v>0</v>
      </c>
      <c r="L106" s="112"/>
    </row>
    <row r="107" spans="2:47" s="9" customFormat="1" ht="19.899999999999999" customHeight="1">
      <c r="B107" s="112"/>
      <c r="D107" s="113" t="s">
        <v>128</v>
      </c>
      <c r="E107" s="114"/>
      <c r="F107" s="114"/>
      <c r="G107" s="114"/>
      <c r="H107" s="114"/>
      <c r="I107" s="114"/>
      <c r="J107" s="115">
        <f>J214</f>
        <v>0</v>
      </c>
      <c r="L107" s="112"/>
    </row>
    <row r="108" spans="2:47" s="9" customFormat="1" ht="14.85" customHeight="1">
      <c r="B108" s="112"/>
      <c r="D108" s="113" t="s">
        <v>129</v>
      </c>
      <c r="E108" s="114"/>
      <c r="F108" s="114"/>
      <c r="G108" s="114"/>
      <c r="H108" s="114"/>
      <c r="I108" s="114"/>
      <c r="J108" s="115">
        <f>J215</f>
        <v>0</v>
      </c>
      <c r="L108" s="112"/>
    </row>
    <row r="109" spans="2:47" s="9" customFormat="1" ht="14.85" customHeight="1">
      <c r="B109" s="112"/>
      <c r="D109" s="113" t="s">
        <v>130</v>
      </c>
      <c r="E109" s="114"/>
      <c r="F109" s="114"/>
      <c r="G109" s="114"/>
      <c r="H109" s="114"/>
      <c r="I109" s="114"/>
      <c r="J109" s="115">
        <f>J233</f>
        <v>0</v>
      </c>
      <c r="L109" s="112"/>
    </row>
    <row r="110" spans="2:47" s="9" customFormat="1" ht="14.85" customHeight="1">
      <c r="B110" s="112"/>
      <c r="D110" s="113" t="s">
        <v>131</v>
      </c>
      <c r="E110" s="114"/>
      <c r="F110" s="114"/>
      <c r="G110" s="114"/>
      <c r="H110" s="114"/>
      <c r="I110" s="114"/>
      <c r="J110" s="115">
        <f>J246</f>
        <v>0</v>
      </c>
      <c r="L110" s="112"/>
    </row>
    <row r="111" spans="2:47" s="9" customFormat="1" ht="14.85" customHeight="1">
      <c r="B111" s="112"/>
      <c r="D111" s="113" t="s">
        <v>132</v>
      </c>
      <c r="E111" s="114"/>
      <c r="F111" s="114"/>
      <c r="G111" s="114"/>
      <c r="H111" s="114"/>
      <c r="I111" s="114"/>
      <c r="J111" s="115">
        <f>J252</f>
        <v>0</v>
      </c>
      <c r="L111" s="112"/>
    </row>
    <row r="112" spans="2:47" s="9" customFormat="1" ht="19.899999999999999" customHeight="1">
      <c r="B112" s="112"/>
      <c r="D112" s="113" t="s">
        <v>133</v>
      </c>
      <c r="E112" s="114"/>
      <c r="F112" s="114"/>
      <c r="G112" s="114"/>
      <c r="H112" s="114"/>
      <c r="I112" s="114"/>
      <c r="J112" s="115">
        <f>J258</f>
        <v>0</v>
      </c>
      <c r="L112" s="112"/>
    </row>
    <row r="113" spans="2:12" s="9" customFormat="1" ht="14.85" customHeight="1">
      <c r="B113" s="112"/>
      <c r="D113" s="113" t="s">
        <v>134</v>
      </c>
      <c r="E113" s="114"/>
      <c r="F113" s="114"/>
      <c r="G113" s="114"/>
      <c r="H113" s="114"/>
      <c r="I113" s="114"/>
      <c r="J113" s="115">
        <f>J259</f>
        <v>0</v>
      </c>
      <c r="L113" s="112"/>
    </row>
    <row r="114" spans="2:12" s="9" customFormat="1" ht="14.85" customHeight="1">
      <c r="B114" s="112"/>
      <c r="D114" s="113" t="s">
        <v>135</v>
      </c>
      <c r="E114" s="114"/>
      <c r="F114" s="114"/>
      <c r="G114" s="114"/>
      <c r="H114" s="114"/>
      <c r="I114" s="114"/>
      <c r="J114" s="115">
        <f>J261</f>
        <v>0</v>
      </c>
      <c r="L114" s="112"/>
    </row>
    <row r="115" spans="2:12" s="9" customFormat="1" ht="14.85" customHeight="1">
      <c r="B115" s="112"/>
      <c r="D115" s="113" t="s">
        <v>136</v>
      </c>
      <c r="E115" s="114"/>
      <c r="F115" s="114"/>
      <c r="G115" s="114"/>
      <c r="H115" s="114"/>
      <c r="I115" s="114"/>
      <c r="J115" s="115">
        <f>J290</f>
        <v>0</v>
      </c>
      <c r="L115" s="112"/>
    </row>
    <row r="116" spans="2:12" s="9" customFormat="1" ht="19.899999999999999" customHeight="1">
      <c r="B116" s="112"/>
      <c r="D116" s="113" t="s">
        <v>137</v>
      </c>
      <c r="E116" s="114"/>
      <c r="F116" s="114"/>
      <c r="G116" s="114"/>
      <c r="H116" s="114"/>
      <c r="I116" s="114"/>
      <c r="J116" s="115">
        <f>J304</f>
        <v>0</v>
      </c>
      <c r="L116" s="112"/>
    </row>
    <row r="117" spans="2:12" s="9" customFormat="1" ht="14.85" customHeight="1">
      <c r="B117" s="112"/>
      <c r="D117" s="113" t="s">
        <v>138</v>
      </c>
      <c r="E117" s="114"/>
      <c r="F117" s="114"/>
      <c r="G117" s="114"/>
      <c r="H117" s="114"/>
      <c r="I117" s="114"/>
      <c r="J117" s="115">
        <f>J305</f>
        <v>0</v>
      </c>
      <c r="L117" s="112"/>
    </row>
    <row r="118" spans="2:12" s="9" customFormat="1" ht="14.85" customHeight="1">
      <c r="B118" s="112"/>
      <c r="D118" s="113" t="s">
        <v>139</v>
      </c>
      <c r="E118" s="114"/>
      <c r="F118" s="114"/>
      <c r="G118" s="114"/>
      <c r="H118" s="114"/>
      <c r="I118" s="114"/>
      <c r="J118" s="115">
        <f>J312</f>
        <v>0</v>
      </c>
      <c r="L118" s="112"/>
    </row>
    <row r="119" spans="2:12" s="9" customFormat="1" ht="14.85" customHeight="1">
      <c r="B119" s="112"/>
      <c r="D119" s="113" t="s">
        <v>140</v>
      </c>
      <c r="E119" s="114"/>
      <c r="F119" s="114"/>
      <c r="G119" s="114"/>
      <c r="H119" s="114"/>
      <c r="I119" s="114"/>
      <c r="J119" s="115">
        <f>J336</f>
        <v>0</v>
      </c>
      <c r="L119" s="112"/>
    </row>
    <row r="120" spans="2:12" s="9" customFormat="1" ht="14.85" customHeight="1">
      <c r="B120" s="112"/>
      <c r="D120" s="113" t="s">
        <v>141</v>
      </c>
      <c r="E120" s="114"/>
      <c r="F120" s="114"/>
      <c r="G120" s="114"/>
      <c r="H120" s="114"/>
      <c r="I120" s="114"/>
      <c r="J120" s="115">
        <f>J350</f>
        <v>0</v>
      </c>
      <c r="L120" s="112"/>
    </row>
    <row r="121" spans="2:12" s="9" customFormat="1" ht="14.85" customHeight="1">
      <c r="B121" s="112"/>
      <c r="D121" s="113" t="s">
        <v>142</v>
      </c>
      <c r="E121" s="114"/>
      <c r="F121" s="114"/>
      <c r="G121" s="114"/>
      <c r="H121" s="114"/>
      <c r="I121" s="114"/>
      <c r="J121" s="115">
        <f>J355</f>
        <v>0</v>
      </c>
      <c r="L121" s="112"/>
    </row>
    <row r="122" spans="2:12" s="1" customFormat="1" ht="21.75" customHeight="1">
      <c r="B122" s="32"/>
      <c r="L122" s="32"/>
    </row>
    <row r="123" spans="2:12" s="1" customFormat="1" ht="6.95" customHeight="1">
      <c r="B123" s="44"/>
      <c r="C123" s="45"/>
      <c r="D123" s="45"/>
      <c r="E123" s="45"/>
      <c r="F123" s="45"/>
      <c r="G123" s="45"/>
      <c r="H123" s="45"/>
      <c r="I123" s="45"/>
      <c r="J123" s="45"/>
      <c r="K123" s="45"/>
      <c r="L123" s="32"/>
    </row>
    <row r="127" spans="2:12" s="1" customFormat="1" ht="6.95" customHeight="1">
      <c r="B127" s="46"/>
      <c r="C127" s="47"/>
      <c r="D127" s="47"/>
      <c r="E127" s="47"/>
      <c r="F127" s="47"/>
      <c r="G127" s="47"/>
      <c r="H127" s="47"/>
      <c r="I127" s="47"/>
      <c r="J127" s="47"/>
      <c r="K127" s="47"/>
      <c r="L127" s="32"/>
    </row>
    <row r="128" spans="2:12" s="1" customFormat="1" ht="24.95" customHeight="1">
      <c r="B128" s="32"/>
      <c r="C128" s="21" t="s">
        <v>143</v>
      </c>
      <c r="L128" s="32"/>
    </row>
    <row r="129" spans="2:63" s="1" customFormat="1" ht="6.95" customHeight="1">
      <c r="B129" s="32"/>
      <c r="L129" s="32"/>
    </row>
    <row r="130" spans="2:63" s="1" customFormat="1" ht="12" customHeight="1">
      <c r="B130" s="32"/>
      <c r="C130" s="27" t="s">
        <v>16</v>
      </c>
      <c r="L130" s="32"/>
    </row>
    <row r="131" spans="2:63" s="1" customFormat="1" ht="26.25" customHeight="1">
      <c r="B131" s="32"/>
      <c r="E131" s="236" t="str">
        <f>E7</f>
        <v>Rekonstrukce místních komunikací v obci Kojetice, Ulice V Zahrádkách</v>
      </c>
      <c r="F131" s="237"/>
      <c r="G131" s="237"/>
      <c r="H131" s="237"/>
      <c r="L131" s="32"/>
    </row>
    <row r="132" spans="2:63" ht="12" customHeight="1">
      <c r="B132" s="20"/>
      <c r="C132" s="27" t="s">
        <v>111</v>
      </c>
      <c r="L132" s="20"/>
    </row>
    <row r="133" spans="2:63" s="1" customFormat="1" ht="16.5" customHeight="1">
      <c r="B133" s="32"/>
      <c r="E133" s="236" t="s">
        <v>112</v>
      </c>
      <c r="F133" s="238"/>
      <c r="G133" s="238"/>
      <c r="H133" s="238"/>
      <c r="L133" s="32"/>
    </row>
    <row r="134" spans="2:63" s="1" customFormat="1" ht="12" customHeight="1">
      <c r="B134" s="32"/>
      <c r="C134" s="27" t="s">
        <v>113</v>
      </c>
      <c r="L134" s="32"/>
    </row>
    <row r="135" spans="2:63" s="1" customFormat="1" ht="16.5" customHeight="1">
      <c r="B135" s="32"/>
      <c r="E135" s="194" t="str">
        <f>E11</f>
        <v>SO.101.1 - SO.101.1 - Ulice V Zahrádkách</v>
      </c>
      <c r="F135" s="238"/>
      <c r="G135" s="238"/>
      <c r="H135" s="238"/>
      <c r="L135" s="32"/>
    </row>
    <row r="136" spans="2:63" s="1" customFormat="1" ht="6.95" customHeight="1">
      <c r="B136" s="32"/>
      <c r="L136" s="32"/>
    </row>
    <row r="137" spans="2:63" s="1" customFormat="1" ht="12" customHeight="1">
      <c r="B137" s="32"/>
      <c r="C137" s="27" t="s">
        <v>20</v>
      </c>
      <c r="F137" s="25" t="str">
        <f>F14</f>
        <v xml:space="preserve"> </v>
      </c>
      <c r="I137" s="27" t="s">
        <v>22</v>
      </c>
      <c r="J137" s="52" t="str">
        <f>IF(J14="","",J14)</f>
        <v>16. 9. 2024</v>
      </c>
      <c r="L137" s="32"/>
    </row>
    <row r="138" spans="2:63" s="1" customFormat="1" ht="6.95" customHeight="1">
      <c r="B138" s="32"/>
      <c r="L138" s="32"/>
    </row>
    <row r="139" spans="2:63" s="1" customFormat="1" ht="15.2" customHeight="1">
      <c r="B139" s="32"/>
      <c r="C139" s="27" t="s">
        <v>24</v>
      </c>
      <c r="F139" s="25" t="str">
        <f>E17</f>
        <v>Obec Kojetice</v>
      </c>
      <c r="I139" s="27" t="s">
        <v>31</v>
      </c>
      <c r="J139" s="30" t="str">
        <f>E23</f>
        <v>CR Project s.r.o.</v>
      </c>
      <c r="L139" s="32"/>
    </row>
    <row r="140" spans="2:63" s="1" customFormat="1" ht="15.2" customHeight="1">
      <c r="B140" s="32"/>
      <c r="C140" s="27" t="s">
        <v>29</v>
      </c>
      <c r="F140" s="25" t="str">
        <f>IF(E20="","",E20)</f>
        <v>Vyplň údaj</v>
      </c>
      <c r="I140" s="27" t="s">
        <v>36</v>
      </c>
      <c r="J140" s="30" t="str">
        <f>E26</f>
        <v>Josef Nentwich</v>
      </c>
      <c r="L140" s="32"/>
    </row>
    <row r="141" spans="2:63" s="1" customFormat="1" ht="10.35" customHeight="1">
      <c r="B141" s="32"/>
      <c r="L141" s="32"/>
    </row>
    <row r="142" spans="2:63" s="10" customFormat="1" ht="29.25" customHeight="1">
      <c r="B142" s="116"/>
      <c r="C142" s="117" t="s">
        <v>144</v>
      </c>
      <c r="D142" s="118" t="s">
        <v>65</v>
      </c>
      <c r="E142" s="118" t="s">
        <v>61</v>
      </c>
      <c r="F142" s="118" t="s">
        <v>62</v>
      </c>
      <c r="G142" s="118" t="s">
        <v>145</v>
      </c>
      <c r="H142" s="118" t="s">
        <v>146</v>
      </c>
      <c r="I142" s="118" t="s">
        <v>147</v>
      </c>
      <c r="J142" s="118" t="s">
        <v>117</v>
      </c>
      <c r="K142" s="119" t="s">
        <v>148</v>
      </c>
      <c r="L142" s="116"/>
      <c r="M142" s="59" t="s">
        <v>1</v>
      </c>
      <c r="N142" s="60" t="s">
        <v>44</v>
      </c>
      <c r="O142" s="60" t="s">
        <v>149</v>
      </c>
      <c r="P142" s="60" t="s">
        <v>150</v>
      </c>
      <c r="Q142" s="60" t="s">
        <v>151</v>
      </c>
      <c r="R142" s="60" t="s">
        <v>152</v>
      </c>
      <c r="S142" s="60" t="s">
        <v>153</v>
      </c>
      <c r="T142" s="61" t="s">
        <v>154</v>
      </c>
    </row>
    <row r="143" spans="2:63" s="1" customFormat="1" ht="22.9" customHeight="1">
      <c r="B143" s="32"/>
      <c r="C143" s="64" t="s">
        <v>155</v>
      </c>
      <c r="J143" s="120">
        <f>BK143</f>
        <v>0</v>
      </c>
      <c r="L143" s="32"/>
      <c r="M143" s="62"/>
      <c r="N143" s="53"/>
      <c r="O143" s="53"/>
      <c r="P143" s="121">
        <f>P144</f>
        <v>0</v>
      </c>
      <c r="Q143" s="53"/>
      <c r="R143" s="121">
        <f>R144</f>
        <v>1893.928855634</v>
      </c>
      <c r="S143" s="53"/>
      <c r="T143" s="122">
        <f>T144</f>
        <v>318.09250000000003</v>
      </c>
      <c r="AT143" s="17" t="s">
        <v>79</v>
      </c>
      <c r="AU143" s="17" t="s">
        <v>119</v>
      </c>
      <c r="BK143" s="123">
        <f>BK144</f>
        <v>0</v>
      </c>
    </row>
    <row r="144" spans="2:63" s="11" customFormat="1" ht="25.9" customHeight="1">
      <c r="B144" s="124"/>
      <c r="D144" s="125" t="s">
        <v>79</v>
      </c>
      <c r="E144" s="126" t="s">
        <v>156</v>
      </c>
      <c r="F144" s="126" t="s">
        <v>157</v>
      </c>
      <c r="I144" s="127"/>
      <c r="J144" s="128">
        <f>BK144</f>
        <v>0</v>
      </c>
      <c r="L144" s="124"/>
      <c r="M144" s="129"/>
      <c r="P144" s="130">
        <f>P145+P207+P214+P258+P304</f>
        <v>0</v>
      </c>
      <c r="R144" s="130">
        <f>R145+R207+R214+R258+R304</f>
        <v>1893.928855634</v>
      </c>
      <c r="T144" s="131">
        <f>T145+T207+T214+T258+T304</f>
        <v>318.09250000000003</v>
      </c>
      <c r="AR144" s="125" t="s">
        <v>84</v>
      </c>
      <c r="AT144" s="132" t="s">
        <v>79</v>
      </c>
      <c r="AU144" s="132" t="s">
        <v>80</v>
      </c>
      <c r="AY144" s="125" t="s">
        <v>158</v>
      </c>
      <c r="BK144" s="133">
        <f>BK145+BK207+BK214+BK258+BK304</f>
        <v>0</v>
      </c>
    </row>
    <row r="145" spans="2:65" s="11" customFormat="1" ht="22.9" customHeight="1">
      <c r="B145" s="124"/>
      <c r="D145" s="125" t="s">
        <v>79</v>
      </c>
      <c r="E145" s="134" t="s">
        <v>84</v>
      </c>
      <c r="F145" s="134" t="s">
        <v>159</v>
      </c>
      <c r="I145" s="127"/>
      <c r="J145" s="135">
        <f>BK145</f>
        <v>0</v>
      </c>
      <c r="L145" s="124"/>
      <c r="M145" s="129"/>
      <c r="P145" s="130">
        <f>P146+P169+P184+P196</f>
        <v>0</v>
      </c>
      <c r="R145" s="130">
        <f>R146+R169+R184+R196</f>
        <v>0.52693199999999996</v>
      </c>
      <c r="T145" s="131">
        <f>T146+T169+T184+T196</f>
        <v>0</v>
      </c>
      <c r="AR145" s="125" t="s">
        <v>84</v>
      </c>
      <c r="AT145" s="132" t="s">
        <v>79</v>
      </c>
      <c r="AU145" s="132" t="s">
        <v>84</v>
      </c>
      <c r="AY145" s="125" t="s">
        <v>158</v>
      </c>
      <c r="BK145" s="133">
        <f>BK146+BK169+BK184+BK196</f>
        <v>0</v>
      </c>
    </row>
    <row r="146" spans="2:65" s="11" customFormat="1" ht="20.85" customHeight="1">
      <c r="B146" s="124"/>
      <c r="D146" s="125" t="s">
        <v>79</v>
      </c>
      <c r="E146" s="134" t="s">
        <v>160</v>
      </c>
      <c r="F146" s="134" t="s">
        <v>161</v>
      </c>
      <c r="I146" s="127"/>
      <c r="J146" s="135">
        <f>BK146</f>
        <v>0</v>
      </c>
      <c r="L146" s="124"/>
      <c r="M146" s="129"/>
      <c r="P146" s="130">
        <f>SUM(P147:P168)</f>
        <v>0</v>
      </c>
      <c r="R146" s="130">
        <f>SUM(R147:R168)</f>
        <v>0</v>
      </c>
      <c r="T146" s="131">
        <f>SUM(T147:T168)</f>
        <v>0</v>
      </c>
      <c r="AR146" s="125" t="s">
        <v>84</v>
      </c>
      <c r="AT146" s="132" t="s">
        <v>79</v>
      </c>
      <c r="AU146" s="132" t="s">
        <v>88</v>
      </c>
      <c r="AY146" s="125" t="s">
        <v>158</v>
      </c>
      <c r="BK146" s="133">
        <f>SUM(BK147:BK168)</f>
        <v>0</v>
      </c>
    </row>
    <row r="147" spans="2:65" s="1" customFormat="1" ht="37.9" customHeight="1">
      <c r="B147" s="32"/>
      <c r="C147" s="136" t="s">
        <v>84</v>
      </c>
      <c r="D147" s="136" t="s">
        <v>162</v>
      </c>
      <c r="E147" s="137" t="s">
        <v>163</v>
      </c>
      <c r="F147" s="138" t="s">
        <v>164</v>
      </c>
      <c r="G147" s="139" t="s">
        <v>165</v>
      </c>
      <c r="H147" s="140">
        <v>72.75</v>
      </c>
      <c r="I147" s="141"/>
      <c r="J147" s="142">
        <f>ROUND(I147*H147,2)</f>
        <v>0</v>
      </c>
      <c r="K147" s="138" t="s">
        <v>166</v>
      </c>
      <c r="L147" s="32"/>
      <c r="M147" s="143" t="s">
        <v>1</v>
      </c>
      <c r="N147" s="144" t="s">
        <v>45</v>
      </c>
      <c r="P147" s="145">
        <f>O147*H147</f>
        <v>0</v>
      </c>
      <c r="Q147" s="145">
        <v>0</v>
      </c>
      <c r="R147" s="145">
        <f>Q147*H147</f>
        <v>0</v>
      </c>
      <c r="S147" s="145">
        <v>0</v>
      </c>
      <c r="T147" s="146">
        <f>S147*H147</f>
        <v>0</v>
      </c>
      <c r="AR147" s="147" t="s">
        <v>167</v>
      </c>
      <c r="AT147" s="147" t="s">
        <v>162</v>
      </c>
      <c r="AU147" s="147" t="s">
        <v>168</v>
      </c>
      <c r="AY147" s="17" t="s">
        <v>158</v>
      </c>
      <c r="BE147" s="148">
        <f>IF(N147="základní",J147,0)</f>
        <v>0</v>
      </c>
      <c r="BF147" s="148">
        <f>IF(N147="snížená",J147,0)</f>
        <v>0</v>
      </c>
      <c r="BG147" s="148">
        <f>IF(N147="zákl. přenesená",J147,0)</f>
        <v>0</v>
      </c>
      <c r="BH147" s="148">
        <f>IF(N147="sníž. přenesená",J147,0)</f>
        <v>0</v>
      </c>
      <c r="BI147" s="148">
        <f>IF(N147="nulová",J147,0)</f>
        <v>0</v>
      </c>
      <c r="BJ147" s="17" t="s">
        <v>84</v>
      </c>
      <c r="BK147" s="148">
        <f>ROUND(I147*H147,2)</f>
        <v>0</v>
      </c>
      <c r="BL147" s="17" t="s">
        <v>167</v>
      </c>
      <c r="BM147" s="147" t="s">
        <v>169</v>
      </c>
    </row>
    <row r="148" spans="2:65" s="12" customFormat="1" ht="11.25">
      <c r="B148" s="149"/>
      <c r="D148" s="150" t="s">
        <v>170</v>
      </c>
      <c r="E148" s="151" t="s">
        <v>1</v>
      </c>
      <c r="F148" s="152" t="s">
        <v>171</v>
      </c>
      <c r="H148" s="151" t="s">
        <v>1</v>
      </c>
      <c r="I148" s="153"/>
      <c r="L148" s="149"/>
      <c r="M148" s="154"/>
      <c r="T148" s="155"/>
      <c r="AT148" s="151" t="s">
        <v>170</v>
      </c>
      <c r="AU148" s="151" t="s">
        <v>168</v>
      </c>
      <c r="AV148" s="12" t="s">
        <v>84</v>
      </c>
      <c r="AW148" s="12" t="s">
        <v>35</v>
      </c>
      <c r="AX148" s="12" t="s">
        <v>80</v>
      </c>
      <c r="AY148" s="151" t="s">
        <v>158</v>
      </c>
    </row>
    <row r="149" spans="2:65" s="13" customFormat="1" ht="11.25">
      <c r="B149" s="156"/>
      <c r="D149" s="150" t="s">
        <v>170</v>
      </c>
      <c r="E149" s="157" t="s">
        <v>1</v>
      </c>
      <c r="F149" s="158" t="s">
        <v>172</v>
      </c>
      <c r="H149" s="159">
        <v>72.75</v>
      </c>
      <c r="I149" s="160"/>
      <c r="L149" s="156"/>
      <c r="M149" s="161"/>
      <c r="T149" s="162"/>
      <c r="AT149" s="157" t="s">
        <v>170</v>
      </c>
      <c r="AU149" s="157" t="s">
        <v>168</v>
      </c>
      <c r="AV149" s="13" t="s">
        <v>88</v>
      </c>
      <c r="AW149" s="13" t="s">
        <v>35</v>
      </c>
      <c r="AX149" s="13" t="s">
        <v>84</v>
      </c>
      <c r="AY149" s="157" t="s">
        <v>158</v>
      </c>
    </row>
    <row r="150" spans="2:65" s="1" customFormat="1" ht="37.9" customHeight="1">
      <c r="B150" s="32"/>
      <c r="C150" s="136" t="s">
        <v>88</v>
      </c>
      <c r="D150" s="136" t="s">
        <v>162</v>
      </c>
      <c r="E150" s="137" t="s">
        <v>173</v>
      </c>
      <c r="F150" s="138" t="s">
        <v>174</v>
      </c>
      <c r="G150" s="139" t="s">
        <v>165</v>
      </c>
      <c r="H150" s="140">
        <v>1407.547</v>
      </c>
      <c r="I150" s="141"/>
      <c r="J150" s="142">
        <f>ROUND(I150*H150,2)</f>
        <v>0</v>
      </c>
      <c r="K150" s="138" t="s">
        <v>166</v>
      </c>
      <c r="L150" s="32"/>
      <c r="M150" s="143" t="s">
        <v>1</v>
      </c>
      <c r="N150" s="144" t="s">
        <v>45</v>
      </c>
      <c r="P150" s="145">
        <f>O150*H150</f>
        <v>0</v>
      </c>
      <c r="Q150" s="145">
        <v>0</v>
      </c>
      <c r="R150" s="145">
        <f>Q150*H150</f>
        <v>0</v>
      </c>
      <c r="S150" s="145">
        <v>0</v>
      </c>
      <c r="T150" s="146">
        <f>S150*H150</f>
        <v>0</v>
      </c>
      <c r="AR150" s="147" t="s">
        <v>167</v>
      </c>
      <c r="AT150" s="147" t="s">
        <v>162</v>
      </c>
      <c r="AU150" s="147" t="s">
        <v>168</v>
      </c>
      <c r="AY150" s="17" t="s">
        <v>158</v>
      </c>
      <c r="BE150" s="148">
        <f>IF(N150="základní",J150,0)</f>
        <v>0</v>
      </c>
      <c r="BF150" s="148">
        <f>IF(N150="snížená",J150,0)</f>
        <v>0</v>
      </c>
      <c r="BG150" s="148">
        <f>IF(N150="zákl. přenesená",J150,0)</f>
        <v>0</v>
      </c>
      <c r="BH150" s="148">
        <f>IF(N150="sníž. přenesená",J150,0)</f>
        <v>0</v>
      </c>
      <c r="BI150" s="148">
        <f>IF(N150="nulová",J150,0)</f>
        <v>0</v>
      </c>
      <c r="BJ150" s="17" t="s">
        <v>84</v>
      </c>
      <c r="BK150" s="148">
        <f>ROUND(I150*H150,2)</f>
        <v>0</v>
      </c>
      <c r="BL150" s="17" t="s">
        <v>167</v>
      </c>
      <c r="BM150" s="147" t="s">
        <v>175</v>
      </c>
    </row>
    <row r="151" spans="2:65" s="12" customFormat="1" ht="11.25">
      <c r="B151" s="149"/>
      <c r="D151" s="150" t="s">
        <v>170</v>
      </c>
      <c r="E151" s="151" t="s">
        <v>1</v>
      </c>
      <c r="F151" s="152" t="s">
        <v>176</v>
      </c>
      <c r="H151" s="151" t="s">
        <v>1</v>
      </c>
      <c r="I151" s="153"/>
      <c r="L151" s="149"/>
      <c r="M151" s="154"/>
      <c r="T151" s="155"/>
      <c r="AT151" s="151" t="s">
        <v>170</v>
      </c>
      <c r="AU151" s="151" t="s">
        <v>168</v>
      </c>
      <c r="AV151" s="12" t="s">
        <v>84</v>
      </c>
      <c r="AW151" s="12" t="s">
        <v>35</v>
      </c>
      <c r="AX151" s="12" t="s">
        <v>80</v>
      </c>
      <c r="AY151" s="151" t="s">
        <v>158</v>
      </c>
    </row>
    <row r="152" spans="2:65" s="13" customFormat="1" ht="11.25">
      <c r="B152" s="156"/>
      <c r="D152" s="150" t="s">
        <v>170</v>
      </c>
      <c r="E152" s="157" t="s">
        <v>1</v>
      </c>
      <c r="F152" s="158" t="s">
        <v>177</v>
      </c>
      <c r="H152" s="159">
        <v>1152.547</v>
      </c>
      <c r="I152" s="160"/>
      <c r="L152" s="156"/>
      <c r="M152" s="161"/>
      <c r="T152" s="162"/>
      <c r="AT152" s="157" t="s">
        <v>170</v>
      </c>
      <c r="AU152" s="157" t="s">
        <v>168</v>
      </c>
      <c r="AV152" s="13" t="s">
        <v>88</v>
      </c>
      <c r="AW152" s="13" t="s">
        <v>35</v>
      </c>
      <c r="AX152" s="13" t="s">
        <v>80</v>
      </c>
      <c r="AY152" s="157" t="s">
        <v>158</v>
      </c>
    </row>
    <row r="153" spans="2:65" s="13" customFormat="1" ht="11.25">
      <c r="B153" s="156"/>
      <c r="D153" s="150" t="s">
        <v>170</v>
      </c>
      <c r="E153" s="157" t="s">
        <v>1</v>
      </c>
      <c r="F153" s="158" t="s">
        <v>178</v>
      </c>
      <c r="H153" s="159">
        <v>255</v>
      </c>
      <c r="I153" s="160"/>
      <c r="L153" s="156"/>
      <c r="M153" s="161"/>
      <c r="T153" s="162"/>
      <c r="AT153" s="157" t="s">
        <v>170</v>
      </c>
      <c r="AU153" s="157" t="s">
        <v>168</v>
      </c>
      <c r="AV153" s="13" t="s">
        <v>88</v>
      </c>
      <c r="AW153" s="13" t="s">
        <v>35</v>
      </c>
      <c r="AX153" s="13" t="s">
        <v>80</v>
      </c>
      <c r="AY153" s="157" t="s">
        <v>158</v>
      </c>
    </row>
    <row r="154" spans="2:65" s="14" customFormat="1" ht="11.25">
      <c r="B154" s="163"/>
      <c r="D154" s="150" t="s">
        <v>170</v>
      </c>
      <c r="E154" s="164" t="s">
        <v>1</v>
      </c>
      <c r="F154" s="165" t="s">
        <v>179</v>
      </c>
      <c r="H154" s="166">
        <v>1407.547</v>
      </c>
      <c r="I154" s="167"/>
      <c r="L154" s="163"/>
      <c r="M154" s="168"/>
      <c r="T154" s="169"/>
      <c r="AT154" s="164" t="s">
        <v>170</v>
      </c>
      <c r="AU154" s="164" t="s">
        <v>168</v>
      </c>
      <c r="AV154" s="14" t="s">
        <v>167</v>
      </c>
      <c r="AW154" s="14" t="s">
        <v>35</v>
      </c>
      <c r="AX154" s="14" t="s">
        <v>84</v>
      </c>
      <c r="AY154" s="164" t="s">
        <v>158</v>
      </c>
    </row>
    <row r="155" spans="2:65" s="1" customFormat="1" ht="16.5" customHeight="1">
      <c r="B155" s="32"/>
      <c r="C155" s="136" t="s">
        <v>168</v>
      </c>
      <c r="D155" s="136" t="s">
        <v>162</v>
      </c>
      <c r="E155" s="137" t="s">
        <v>180</v>
      </c>
      <c r="F155" s="138" t="s">
        <v>181</v>
      </c>
      <c r="G155" s="139" t="s">
        <v>165</v>
      </c>
      <c r="H155" s="140">
        <v>1407.547</v>
      </c>
      <c r="I155" s="141"/>
      <c r="J155" s="142">
        <f>ROUND(I155*H155,2)</f>
        <v>0</v>
      </c>
      <c r="K155" s="138" t="s">
        <v>166</v>
      </c>
      <c r="L155" s="32"/>
      <c r="M155" s="143" t="s">
        <v>1</v>
      </c>
      <c r="N155" s="144" t="s">
        <v>45</v>
      </c>
      <c r="P155" s="145">
        <f>O155*H155</f>
        <v>0</v>
      </c>
      <c r="Q155" s="145">
        <v>0</v>
      </c>
      <c r="R155" s="145">
        <f>Q155*H155</f>
        <v>0</v>
      </c>
      <c r="S155" s="145">
        <v>0</v>
      </c>
      <c r="T155" s="146">
        <f>S155*H155</f>
        <v>0</v>
      </c>
      <c r="AR155" s="147" t="s">
        <v>167</v>
      </c>
      <c r="AT155" s="147" t="s">
        <v>162</v>
      </c>
      <c r="AU155" s="147" t="s">
        <v>168</v>
      </c>
      <c r="AY155" s="17" t="s">
        <v>158</v>
      </c>
      <c r="BE155" s="148">
        <f>IF(N155="základní",J155,0)</f>
        <v>0</v>
      </c>
      <c r="BF155" s="148">
        <f>IF(N155="snížená",J155,0)</f>
        <v>0</v>
      </c>
      <c r="BG155" s="148">
        <f>IF(N155="zákl. přenesená",J155,0)</f>
        <v>0</v>
      </c>
      <c r="BH155" s="148">
        <f>IF(N155="sníž. přenesená",J155,0)</f>
        <v>0</v>
      </c>
      <c r="BI155" s="148">
        <f>IF(N155="nulová",J155,0)</f>
        <v>0</v>
      </c>
      <c r="BJ155" s="17" t="s">
        <v>84</v>
      </c>
      <c r="BK155" s="148">
        <f>ROUND(I155*H155,2)</f>
        <v>0</v>
      </c>
      <c r="BL155" s="17" t="s">
        <v>167</v>
      </c>
      <c r="BM155" s="147" t="s">
        <v>182</v>
      </c>
    </row>
    <row r="156" spans="2:65" s="13" customFormat="1" ht="22.5">
      <c r="B156" s="156"/>
      <c r="D156" s="150" t="s">
        <v>170</v>
      </c>
      <c r="E156" s="157" t="s">
        <v>1</v>
      </c>
      <c r="F156" s="158" t="s">
        <v>183</v>
      </c>
      <c r="H156" s="159">
        <v>1407.547</v>
      </c>
      <c r="I156" s="160"/>
      <c r="L156" s="156"/>
      <c r="M156" s="161"/>
      <c r="T156" s="162"/>
      <c r="AT156" s="157" t="s">
        <v>170</v>
      </c>
      <c r="AU156" s="157" t="s">
        <v>168</v>
      </c>
      <c r="AV156" s="13" t="s">
        <v>88</v>
      </c>
      <c r="AW156" s="13" t="s">
        <v>35</v>
      </c>
      <c r="AX156" s="13" t="s">
        <v>84</v>
      </c>
      <c r="AY156" s="157" t="s">
        <v>158</v>
      </c>
    </row>
    <row r="157" spans="2:65" s="1" customFormat="1" ht="24.2" customHeight="1">
      <c r="B157" s="32"/>
      <c r="C157" s="136" t="s">
        <v>167</v>
      </c>
      <c r="D157" s="136" t="s">
        <v>162</v>
      </c>
      <c r="E157" s="137" t="s">
        <v>184</v>
      </c>
      <c r="F157" s="138" t="s">
        <v>185</v>
      </c>
      <c r="G157" s="139" t="s">
        <v>186</v>
      </c>
      <c r="H157" s="140">
        <v>738.96199999999999</v>
      </c>
      <c r="I157" s="141"/>
      <c r="J157" s="142">
        <f>ROUND(I157*H157,2)</f>
        <v>0</v>
      </c>
      <c r="K157" s="138" t="s">
        <v>166</v>
      </c>
      <c r="L157" s="32"/>
      <c r="M157" s="143" t="s">
        <v>1</v>
      </c>
      <c r="N157" s="144" t="s">
        <v>45</v>
      </c>
      <c r="P157" s="145">
        <f>O157*H157</f>
        <v>0</v>
      </c>
      <c r="Q157" s="145">
        <v>0</v>
      </c>
      <c r="R157" s="145">
        <f>Q157*H157</f>
        <v>0</v>
      </c>
      <c r="S157" s="145">
        <v>0</v>
      </c>
      <c r="T157" s="146">
        <f>S157*H157</f>
        <v>0</v>
      </c>
      <c r="AR157" s="147" t="s">
        <v>167</v>
      </c>
      <c r="AT157" s="147" t="s">
        <v>162</v>
      </c>
      <c r="AU157" s="147" t="s">
        <v>168</v>
      </c>
      <c r="AY157" s="17" t="s">
        <v>158</v>
      </c>
      <c r="BE157" s="148">
        <f>IF(N157="základní",J157,0)</f>
        <v>0</v>
      </c>
      <c r="BF157" s="148">
        <f>IF(N157="snížená",J157,0)</f>
        <v>0</v>
      </c>
      <c r="BG157" s="148">
        <f>IF(N157="zákl. přenesená",J157,0)</f>
        <v>0</v>
      </c>
      <c r="BH157" s="148">
        <f>IF(N157="sníž. přenesená",J157,0)</f>
        <v>0</v>
      </c>
      <c r="BI157" s="148">
        <f>IF(N157="nulová",J157,0)</f>
        <v>0</v>
      </c>
      <c r="BJ157" s="17" t="s">
        <v>84</v>
      </c>
      <c r="BK157" s="148">
        <f>ROUND(I157*H157,2)</f>
        <v>0</v>
      </c>
      <c r="BL157" s="17" t="s">
        <v>167</v>
      </c>
      <c r="BM157" s="147" t="s">
        <v>187</v>
      </c>
    </row>
    <row r="158" spans="2:65" s="12" customFormat="1" ht="11.25">
      <c r="B158" s="149"/>
      <c r="D158" s="150" t="s">
        <v>170</v>
      </c>
      <c r="E158" s="151" t="s">
        <v>1</v>
      </c>
      <c r="F158" s="152" t="s">
        <v>188</v>
      </c>
      <c r="H158" s="151" t="s">
        <v>1</v>
      </c>
      <c r="I158" s="153"/>
      <c r="L158" s="149"/>
      <c r="M158" s="154"/>
      <c r="T158" s="155"/>
      <c r="AT158" s="151" t="s">
        <v>170</v>
      </c>
      <c r="AU158" s="151" t="s">
        <v>168</v>
      </c>
      <c r="AV158" s="12" t="s">
        <v>84</v>
      </c>
      <c r="AW158" s="12" t="s">
        <v>35</v>
      </c>
      <c r="AX158" s="12" t="s">
        <v>80</v>
      </c>
      <c r="AY158" s="151" t="s">
        <v>158</v>
      </c>
    </row>
    <row r="159" spans="2:65" s="13" customFormat="1" ht="22.5">
      <c r="B159" s="156"/>
      <c r="D159" s="150" t="s">
        <v>170</v>
      </c>
      <c r="E159" s="157" t="s">
        <v>1</v>
      </c>
      <c r="F159" s="158" t="s">
        <v>189</v>
      </c>
      <c r="H159" s="159">
        <v>738.96199999999999</v>
      </c>
      <c r="I159" s="160"/>
      <c r="L159" s="156"/>
      <c r="M159" s="161"/>
      <c r="T159" s="162"/>
      <c r="AT159" s="157" t="s">
        <v>170</v>
      </c>
      <c r="AU159" s="157" t="s">
        <v>168</v>
      </c>
      <c r="AV159" s="13" t="s">
        <v>88</v>
      </c>
      <c r="AW159" s="13" t="s">
        <v>35</v>
      </c>
      <c r="AX159" s="13" t="s">
        <v>84</v>
      </c>
      <c r="AY159" s="157" t="s">
        <v>158</v>
      </c>
    </row>
    <row r="160" spans="2:65" s="1" customFormat="1" ht="33" customHeight="1">
      <c r="B160" s="32"/>
      <c r="C160" s="136" t="s">
        <v>190</v>
      </c>
      <c r="D160" s="136" t="s">
        <v>162</v>
      </c>
      <c r="E160" s="137" t="s">
        <v>191</v>
      </c>
      <c r="F160" s="138" t="s">
        <v>192</v>
      </c>
      <c r="G160" s="139" t="s">
        <v>186</v>
      </c>
      <c r="H160" s="140">
        <v>1724.2449999999999</v>
      </c>
      <c r="I160" s="141"/>
      <c r="J160" s="142">
        <f>ROUND(I160*H160,2)</f>
        <v>0</v>
      </c>
      <c r="K160" s="138" t="s">
        <v>166</v>
      </c>
      <c r="L160" s="32"/>
      <c r="M160" s="143" t="s">
        <v>1</v>
      </c>
      <c r="N160" s="144" t="s">
        <v>45</v>
      </c>
      <c r="P160" s="145">
        <f>O160*H160</f>
        <v>0</v>
      </c>
      <c r="Q160" s="145">
        <v>0</v>
      </c>
      <c r="R160" s="145">
        <f>Q160*H160</f>
        <v>0</v>
      </c>
      <c r="S160" s="145">
        <v>0</v>
      </c>
      <c r="T160" s="146">
        <f>S160*H160</f>
        <v>0</v>
      </c>
      <c r="AR160" s="147" t="s">
        <v>167</v>
      </c>
      <c r="AT160" s="147" t="s">
        <v>162</v>
      </c>
      <c r="AU160" s="147" t="s">
        <v>168</v>
      </c>
      <c r="AY160" s="17" t="s">
        <v>158</v>
      </c>
      <c r="BE160" s="148">
        <f>IF(N160="základní",J160,0)</f>
        <v>0</v>
      </c>
      <c r="BF160" s="148">
        <f>IF(N160="snížená",J160,0)</f>
        <v>0</v>
      </c>
      <c r="BG160" s="148">
        <f>IF(N160="zákl. přenesená",J160,0)</f>
        <v>0</v>
      </c>
      <c r="BH160" s="148">
        <f>IF(N160="sníž. přenesená",J160,0)</f>
        <v>0</v>
      </c>
      <c r="BI160" s="148">
        <f>IF(N160="nulová",J160,0)</f>
        <v>0</v>
      </c>
      <c r="BJ160" s="17" t="s">
        <v>84</v>
      </c>
      <c r="BK160" s="148">
        <f>ROUND(I160*H160,2)</f>
        <v>0</v>
      </c>
      <c r="BL160" s="17" t="s">
        <v>167</v>
      </c>
      <c r="BM160" s="147" t="s">
        <v>193</v>
      </c>
    </row>
    <row r="161" spans="2:65" s="12" customFormat="1" ht="11.25">
      <c r="B161" s="149"/>
      <c r="D161" s="150" t="s">
        <v>170</v>
      </c>
      <c r="E161" s="151" t="s">
        <v>1</v>
      </c>
      <c r="F161" s="152" t="s">
        <v>194</v>
      </c>
      <c r="H161" s="151" t="s">
        <v>1</v>
      </c>
      <c r="I161" s="153"/>
      <c r="L161" s="149"/>
      <c r="M161" s="154"/>
      <c r="T161" s="155"/>
      <c r="AT161" s="151" t="s">
        <v>170</v>
      </c>
      <c r="AU161" s="151" t="s">
        <v>168</v>
      </c>
      <c r="AV161" s="12" t="s">
        <v>84</v>
      </c>
      <c r="AW161" s="12" t="s">
        <v>35</v>
      </c>
      <c r="AX161" s="12" t="s">
        <v>80</v>
      </c>
      <c r="AY161" s="151" t="s">
        <v>158</v>
      </c>
    </row>
    <row r="162" spans="2:65" s="13" customFormat="1" ht="22.5">
      <c r="B162" s="156"/>
      <c r="D162" s="150" t="s">
        <v>170</v>
      </c>
      <c r="E162" s="157" t="s">
        <v>1</v>
      </c>
      <c r="F162" s="158" t="s">
        <v>195</v>
      </c>
      <c r="H162" s="159">
        <v>1724.2449999999999</v>
      </c>
      <c r="I162" s="160"/>
      <c r="L162" s="156"/>
      <c r="M162" s="161"/>
      <c r="T162" s="162"/>
      <c r="AT162" s="157" t="s">
        <v>170</v>
      </c>
      <c r="AU162" s="157" t="s">
        <v>168</v>
      </c>
      <c r="AV162" s="13" t="s">
        <v>88</v>
      </c>
      <c r="AW162" s="13" t="s">
        <v>35</v>
      </c>
      <c r="AX162" s="13" t="s">
        <v>84</v>
      </c>
      <c r="AY162" s="157" t="s">
        <v>158</v>
      </c>
    </row>
    <row r="163" spans="2:65" s="1" customFormat="1" ht="24.2" customHeight="1">
      <c r="B163" s="32"/>
      <c r="C163" s="136" t="s">
        <v>196</v>
      </c>
      <c r="D163" s="136" t="s">
        <v>162</v>
      </c>
      <c r="E163" s="137" t="s">
        <v>197</v>
      </c>
      <c r="F163" s="138" t="s">
        <v>198</v>
      </c>
      <c r="G163" s="139" t="s">
        <v>199</v>
      </c>
      <c r="H163" s="140">
        <v>1585.33</v>
      </c>
      <c r="I163" s="141"/>
      <c r="J163" s="142">
        <f>ROUND(I163*H163,2)</f>
        <v>0</v>
      </c>
      <c r="K163" s="138" t="s">
        <v>166</v>
      </c>
      <c r="L163" s="32"/>
      <c r="M163" s="143" t="s">
        <v>1</v>
      </c>
      <c r="N163" s="144" t="s">
        <v>45</v>
      </c>
      <c r="P163" s="145">
        <f>O163*H163</f>
        <v>0</v>
      </c>
      <c r="Q163" s="145">
        <v>0</v>
      </c>
      <c r="R163" s="145">
        <f>Q163*H163</f>
        <v>0</v>
      </c>
      <c r="S163" s="145">
        <v>0</v>
      </c>
      <c r="T163" s="146">
        <f>S163*H163</f>
        <v>0</v>
      </c>
      <c r="AR163" s="147" t="s">
        <v>167</v>
      </c>
      <c r="AT163" s="147" t="s">
        <v>162</v>
      </c>
      <c r="AU163" s="147" t="s">
        <v>168</v>
      </c>
      <c r="AY163" s="17" t="s">
        <v>158</v>
      </c>
      <c r="BE163" s="148">
        <f>IF(N163="základní",J163,0)</f>
        <v>0</v>
      </c>
      <c r="BF163" s="148">
        <f>IF(N163="snížená",J163,0)</f>
        <v>0</v>
      </c>
      <c r="BG163" s="148">
        <f>IF(N163="zákl. přenesená",J163,0)</f>
        <v>0</v>
      </c>
      <c r="BH163" s="148">
        <f>IF(N163="sníž. přenesená",J163,0)</f>
        <v>0</v>
      </c>
      <c r="BI163" s="148">
        <f>IF(N163="nulová",J163,0)</f>
        <v>0</v>
      </c>
      <c r="BJ163" s="17" t="s">
        <v>84</v>
      </c>
      <c r="BK163" s="148">
        <f>ROUND(I163*H163,2)</f>
        <v>0</v>
      </c>
      <c r="BL163" s="17" t="s">
        <v>167</v>
      </c>
      <c r="BM163" s="147" t="s">
        <v>200</v>
      </c>
    </row>
    <row r="164" spans="2:65" s="12" customFormat="1" ht="11.25">
      <c r="B164" s="149"/>
      <c r="D164" s="150" t="s">
        <v>170</v>
      </c>
      <c r="E164" s="151" t="s">
        <v>1</v>
      </c>
      <c r="F164" s="152" t="s">
        <v>201</v>
      </c>
      <c r="H164" s="151" t="s">
        <v>1</v>
      </c>
      <c r="I164" s="153"/>
      <c r="L164" s="149"/>
      <c r="M164" s="154"/>
      <c r="T164" s="155"/>
      <c r="AT164" s="151" t="s">
        <v>170</v>
      </c>
      <c r="AU164" s="151" t="s">
        <v>168</v>
      </c>
      <c r="AV164" s="12" t="s">
        <v>84</v>
      </c>
      <c r="AW164" s="12" t="s">
        <v>35</v>
      </c>
      <c r="AX164" s="12" t="s">
        <v>80</v>
      </c>
      <c r="AY164" s="151" t="s">
        <v>158</v>
      </c>
    </row>
    <row r="165" spans="2:65" s="13" customFormat="1" ht="11.25">
      <c r="B165" s="156"/>
      <c r="D165" s="150" t="s">
        <v>170</v>
      </c>
      <c r="E165" s="157" t="s">
        <v>1</v>
      </c>
      <c r="F165" s="158" t="s">
        <v>202</v>
      </c>
      <c r="H165" s="159">
        <v>1374.7</v>
      </c>
      <c r="I165" s="160"/>
      <c r="L165" s="156"/>
      <c r="M165" s="161"/>
      <c r="T165" s="162"/>
      <c r="AT165" s="157" t="s">
        <v>170</v>
      </c>
      <c r="AU165" s="157" t="s">
        <v>168</v>
      </c>
      <c r="AV165" s="13" t="s">
        <v>88</v>
      </c>
      <c r="AW165" s="13" t="s">
        <v>35</v>
      </c>
      <c r="AX165" s="13" t="s">
        <v>80</v>
      </c>
      <c r="AY165" s="157" t="s">
        <v>158</v>
      </c>
    </row>
    <row r="166" spans="2:65" s="13" customFormat="1" ht="11.25">
      <c r="B166" s="156"/>
      <c r="D166" s="150" t="s">
        <v>170</v>
      </c>
      <c r="E166" s="157" t="s">
        <v>1</v>
      </c>
      <c r="F166" s="158" t="s">
        <v>203</v>
      </c>
      <c r="H166" s="159">
        <v>30.68</v>
      </c>
      <c r="I166" s="160"/>
      <c r="L166" s="156"/>
      <c r="M166" s="161"/>
      <c r="T166" s="162"/>
      <c r="AT166" s="157" t="s">
        <v>170</v>
      </c>
      <c r="AU166" s="157" t="s">
        <v>168</v>
      </c>
      <c r="AV166" s="13" t="s">
        <v>88</v>
      </c>
      <c r="AW166" s="13" t="s">
        <v>35</v>
      </c>
      <c r="AX166" s="13" t="s">
        <v>80</v>
      </c>
      <c r="AY166" s="157" t="s">
        <v>158</v>
      </c>
    </row>
    <row r="167" spans="2:65" s="13" customFormat="1" ht="11.25">
      <c r="B167" s="156"/>
      <c r="D167" s="150" t="s">
        <v>170</v>
      </c>
      <c r="E167" s="157" t="s">
        <v>1</v>
      </c>
      <c r="F167" s="158" t="s">
        <v>204</v>
      </c>
      <c r="H167" s="159">
        <v>179.95</v>
      </c>
      <c r="I167" s="160"/>
      <c r="L167" s="156"/>
      <c r="M167" s="161"/>
      <c r="T167" s="162"/>
      <c r="AT167" s="157" t="s">
        <v>170</v>
      </c>
      <c r="AU167" s="157" t="s">
        <v>168</v>
      </c>
      <c r="AV167" s="13" t="s">
        <v>88</v>
      </c>
      <c r="AW167" s="13" t="s">
        <v>35</v>
      </c>
      <c r="AX167" s="13" t="s">
        <v>80</v>
      </c>
      <c r="AY167" s="157" t="s">
        <v>158</v>
      </c>
    </row>
    <row r="168" spans="2:65" s="14" customFormat="1" ht="11.25">
      <c r="B168" s="163"/>
      <c r="D168" s="150" t="s">
        <v>170</v>
      </c>
      <c r="E168" s="164" t="s">
        <v>1</v>
      </c>
      <c r="F168" s="165" t="s">
        <v>179</v>
      </c>
      <c r="H168" s="166">
        <v>1585.33</v>
      </c>
      <c r="I168" s="167"/>
      <c r="L168" s="163"/>
      <c r="M168" s="168"/>
      <c r="T168" s="169"/>
      <c r="AT168" s="164" t="s">
        <v>170</v>
      </c>
      <c r="AU168" s="164" t="s">
        <v>168</v>
      </c>
      <c r="AV168" s="14" t="s">
        <v>167</v>
      </c>
      <c r="AW168" s="14" t="s">
        <v>35</v>
      </c>
      <c r="AX168" s="14" t="s">
        <v>84</v>
      </c>
      <c r="AY168" s="164" t="s">
        <v>158</v>
      </c>
    </row>
    <row r="169" spans="2:65" s="11" customFormat="1" ht="20.85" customHeight="1">
      <c r="B169" s="124"/>
      <c r="D169" s="125" t="s">
        <v>79</v>
      </c>
      <c r="E169" s="134" t="s">
        <v>205</v>
      </c>
      <c r="F169" s="134" t="s">
        <v>206</v>
      </c>
      <c r="I169" s="127"/>
      <c r="J169" s="135">
        <f>BK169</f>
        <v>0</v>
      </c>
      <c r="L169" s="124"/>
      <c r="M169" s="129"/>
      <c r="P169" s="130">
        <f>SUM(P170:P183)</f>
        <v>0</v>
      </c>
      <c r="R169" s="130">
        <f>SUM(R170:R183)</f>
        <v>0</v>
      </c>
      <c r="T169" s="131">
        <f>SUM(T170:T183)</f>
        <v>0</v>
      </c>
      <c r="AR169" s="125" t="s">
        <v>84</v>
      </c>
      <c r="AT169" s="132" t="s">
        <v>79</v>
      </c>
      <c r="AU169" s="132" t="s">
        <v>88</v>
      </c>
      <c r="AY169" s="125" t="s">
        <v>158</v>
      </c>
      <c r="BK169" s="133">
        <f>SUM(BK170:BK183)</f>
        <v>0</v>
      </c>
    </row>
    <row r="170" spans="2:65" s="1" customFormat="1" ht="33" customHeight="1">
      <c r="B170" s="32"/>
      <c r="C170" s="136" t="s">
        <v>207</v>
      </c>
      <c r="D170" s="136" t="s">
        <v>162</v>
      </c>
      <c r="E170" s="137" t="s">
        <v>208</v>
      </c>
      <c r="F170" s="138" t="s">
        <v>209</v>
      </c>
      <c r="G170" s="139" t="s">
        <v>165</v>
      </c>
      <c r="H170" s="140">
        <v>1152.547</v>
      </c>
      <c r="I170" s="141"/>
      <c r="J170" s="142">
        <f>ROUND(I170*H170,2)</f>
        <v>0</v>
      </c>
      <c r="K170" s="138" t="s">
        <v>166</v>
      </c>
      <c r="L170" s="32"/>
      <c r="M170" s="143" t="s">
        <v>1</v>
      </c>
      <c r="N170" s="144" t="s">
        <v>45</v>
      </c>
      <c r="P170" s="145">
        <f>O170*H170</f>
        <v>0</v>
      </c>
      <c r="Q170" s="145">
        <v>0</v>
      </c>
      <c r="R170" s="145">
        <f>Q170*H170</f>
        <v>0</v>
      </c>
      <c r="S170" s="145">
        <v>0</v>
      </c>
      <c r="T170" s="146">
        <f>S170*H170</f>
        <v>0</v>
      </c>
      <c r="AR170" s="147" t="s">
        <v>167</v>
      </c>
      <c r="AT170" s="147" t="s">
        <v>162</v>
      </c>
      <c r="AU170" s="147" t="s">
        <v>168</v>
      </c>
      <c r="AY170" s="17" t="s">
        <v>158</v>
      </c>
      <c r="BE170" s="148">
        <f>IF(N170="základní",J170,0)</f>
        <v>0</v>
      </c>
      <c r="BF170" s="148">
        <f>IF(N170="snížená",J170,0)</f>
        <v>0</v>
      </c>
      <c r="BG170" s="148">
        <f>IF(N170="zákl. přenesená",J170,0)</f>
        <v>0</v>
      </c>
      <c r="BH170" s="148">
        <f>IF(N170="sníž. přenesená",J170,0)</f>
        <v>0</v>
      </c>
      <c r="BI170" s="148">
        <f>IF(N170="nulová",J170,0)</f>
        <v>0</v>
      </c>
      <c r="BJ170" s="17" t="s">
        <v>84</v>
      </c>
      <c r="BK170" s="148">
        <f>ROUND(I170*H170,2)</f>
        <v>0</v>
      </c>
      <c r="BL170" s="17" t="s">
        <v>167</v>
      </c>
      <c r="BM170" s="147" t="s">
        <v>210</v>
      </c>
    </row>
    <row r="171" spans="2:65" s="12" customFormat="1" ht="11.25">
      <c r="B171" s="149"/>
      <c r="D171" s="150" t="s">
        <v>170</v>
      </c>
      <c r="E171" s="151" t="s">
        <v>1</v>
      </c>
      <c r="F171" s="152" t="s">
        <v>211</v>
      </c>
      <c r="H171" s="151" t="s">
        <v>1</v>
      </c>
      <c r="I171" s="153"/>
      <c r="L171" s="149"/>
      <c r="M171" s="154"/>
      <c r="T171" s="155"/>
      <c r="AT171" s="151" t="s">
        <v>170</v>
      </c>
      <c r="AU171" s="151" t="s">
        <v>168</v>
      </c>
      <c r="AV171" s="12" t="s">
        <v>84</v>
      </c>
      <c r="AW171" s="12" t="s">
        <v>35</v>
      </c>
      <c r="AX171" s="12" t="s">
        <v>80</v>
      </c>
      <c r="AY171" s="151" t="s">
        <v>158</v>
      </c>
    </row>
    <row r="172" spans="2:65" s="13" customFormat="1" ht="22.5">
      <c r="B172" s="156"/>
      <c r="D172" s="150" t="s">
        <v>170</v>
      </c>
      <c r="E172" s="157" t="s">
        <v>1</v>
      </c>
      <c r="F172" s="158" t="s">
        <v>212</v>
      </c>
      <c r="H172" s="159">
        <v>499.2</v>
      </c>
      <c r="I172" s="160"/>
      <c r="L172" s="156"/>
      <c r="M172" s="161"/>
      <c r="T172" s="162"/>
      <c r="AT172" s="157" t="s">
        <v>170</v>
      </c>
      <c r="AU172" s="157" t="s">
        <v>168</v>
      </c>
      <c r="AV172" s="13" t="s">
        <v>88</v>
      </c>
      <c r="AW172" s="13" t="s">
        <v>35</v>
      </c>
      <c r="AX172" s="13" t="s">
        <v>80</v>
      </c>
      <c r="AY172" s="157" t="s">
        <v>158</v>
      </c>
    </row>
    <row r="173" spans="2:65" s="13" customFormat="1" ht="11.25">
      <c r="B173" s="156"/>
      <c r="D173" s="150" t="s">
        <v>170</v>
      </c>
      <c r="E173" s="157" t="s">
        <v>1</v>
      </c>
      <c r="F173" s="158" t="s">
        <v>213</v>
      </c>
      <c r="H173" s="159">
        <v>19.215</v>
      </c>
      <c r="I173" s="160"/>
      <c r="L173" s="156"/>
      <c r="M173" s="161"/>
      <c r="T173" s="162"/>
      <c r="AT173" s="157" t="s">
        <v>170</v>
      </c>
      <c r="AU173" s="157" t="s">
        <v>168</v>
      </c>
      <c r="AV173" s="13" t="s">
        <v>88</v>
      </c>
      <c r="AW173" s="13" t="s">
        <v>35</v>
      </c>
      <c r="AX173" s="13" t="s">
        <v>80</v>
      </c>
      <c r="AY173" s="157" t="s">
        <v>158</v>
      </c>
    </row>
    <row r="174" spans="2:65" s="15" customFormat="1" ht="11.25">
      <c r="B174" s="170"/>
      <c r="D174" s="150" t="s">
        <v>170</v>
      </c>
      <c r="E174" s="171" t="s">
        <v>1</v>
      </c>
      <c r="F174" s="172" t="s">
        <v>214</v>
      </c>
      <c r="H174" s="173">
        <v>518.41499999999996</v>
      </c>
      <c r="I174" s="174"/>
      <c r="L174" s="170"/>
      <c r="M174" s="175"/>
      <c r="T174" s="176"/>
      <c r="AT174" s="171" t="s">
        <v>170</v>
      </c>
      <c r="AU174" s="171" t="s">
        <v>168</v>
      </c>
      <c r="AV174" s="15" t="s">
        <v>168</v>
      </c>
      <c r="AW174" s="15" t="s">
        <v>35</v>
      </c>
      <c r="AX174" s="15" t="s">
        <v>80</v>
      </c>
      <c r="AY174" s="171" t="s">
        <v>158</v>
      </c>
    </row>
    <row r="175" spans="2:65" s="12" customFormat="1" ht="11.25">
      <c r="B175" s="149"/>
      <c r="D175" s="150" t="s">
        <v>170</v>
      </c>
      <c r="E175" s="151" t="s">
        <v>1</v>
      </c>
      <c r="F175" s="152" t="s">
        <v>215</v>
      </c>
      <c r="H175" s="151" t="s">
        <v>1</v>
      </c>
      <c r="I175" s="153"/>
      <c r="L175" s="149"/>
      <c r="M175" s="154"/>
      <c r="T175" s="155"/>
      <c r="AT175" s="151" t="s">
        <v>170</v>
      </c>
      <c r="AU175" s="151" t="s">
        <v>168</v>
      </c>
      <c r="AV175" s="12" t="s">
        <v>84</v>
      </c>
      <c r="AW175" s="12" t="s">
        <v>35</v>
      </c>
      <c r="AX175" s="12" t="s">
        <v>80</v>
      </c>
      <c r="AY175" s="151" t="s">
        <v>158</v>
      </c>
    </row>
    <row r="176" spans="2:65" s="13" customFormat="1" ht="11.25">
      <c r="B176" s="156"/>
      <c r="D176" s="150" t="s">
        <v>170</v>
      </c>
      <c r="E176" s="157" t="s">
        <v>1</v>
      </c>
      <c r="F176" s="158" t="s">
        <v>216</v>
      </c>
      <c r="H176" s="159">
        <v>549.88</v>
      </c>
      <c r="I176" s="160"/>
      <c r="L176" s="156"/>
      <c r="M176" s="161"/>
      <c r="T176" s="162"/>
      <c r="AT176" s="157" t="s">
        <v>170</v>
      </c>
      <c r="AU176" s="157" t="s">
        <v>168</v>
      </c>
      <c r="AV176" s="13" t="s">
        <v>88</v>
      </c>
      <c r="AW176" s="13" t="s">
        <v>35</v>
      </c>
      <c r="AX176" s="13" t="s">
        <v>80</v>
      </c>
      <c r="AY176" s="157" t="s">
        <v>158</v>
      </c>
    </row>
    <row r="177" spans="2:65" s="13" customFormat="1" ht="11.25">
      <c r="B177" s="156"/>
      <c r="D177" s="150" t="s">
        <v>170</v>
      </c>
      <c r="E177" s="157" t="s">
        <v>1</v>
      </c>
      <c r="F177" s="158" t="s">
        <v>217</v>
      </c>
      <c r="H177" s="159">
        <v>12.272</v>
      </c>
      <c r="I177" s="160"/>
      <c r="L177" s="156"/>
      <c r="M177" s="161"/>
      <c r="T177" s="162"/>
      <c r="AT177" s="157" t="s">
        <v>170</v>
      </c>
      <c r="AU177" s="157" t="s">
        <v>168</v>
      </c>
      <c r="AV177" s="13" t="s">
        <v>88</v>
      </c>
      <c r="AW177" s="13" t="s">
        <v>35</v>
      </c>
      <c r="AX177" s="13" t="s">
        <v>80</v>
      </c>
      <c r="AY177" s="157" t="s">
        <v>158</v>
      </c>
    </row>
    <row r="178" spans="2:65" s="13" customFormat="1" ht="11.25">
      <c r="B178" s="156"/>
      <c r="D178" s="150" t="s">
        <v>170</v>
      </c>
      <c r="E178" s="157" t="s">
        <v>1</v>
      </c>
      <c r="F178" s="158" t="s">
        <v>218</v>
      </c>
      <c r="H178" s="159">
        <v>71.98</v>
      </c>
      <c r="I178" s="160"/>
      <c r="L178" s="156"/>
      <c r="M178" s="161"/>
      <c r="T178" s="162"/>
      <c r="AT178" s="157" t="s">
        <v>170</v>
      </c>
      <c r="AU178" s="157" t="s">
        <v>168</v>
      </c>
      <c r="AV178" s="13" t="s">
        <v>88</v>
      </c>
      <c r="AW178" s="13" t="s">
        <v>35</v>
      </c>
      <c r="AX178" s="13" t="s">
        <v>80</v>
      </c>
      <c r="AY178" s="157" t="s">
        <v>158</v>
      </c>
    </row>
    <row r="179" spans="2:65" s="15" customFormat="1" ht="11.25">
      <c r="B179" s="170"/>
      <c r="D179" s="150" t="s">
        <v>170</v>
      </c>
      <c r="E179" s="171" t="s">
        <v>1</v>
      </c>
      <c r="F179" s="172" t="s">
        <v>214</v>
      </c>
      <c r="H179" s="173">
        <v>634.13199999999995</v>
      </c>
      <c r="I179" s="174"/>
      <c r="L179" s="170"/>
      <c r="M179" s="175"/>
      <c r="T179" s="176"/>
      <c r="AT179" s="171" t="s">
        <v>170</v>
      </c>
      <c r="AU179" s="171" t="s">
        <v>168</v>
      </c>
      <c r="AV179" s="15" t="s">
        <v>168</v>
      </c>
      <c r="AW179" s="15" t="s">
        <v>35</v>
      </c>
      <c r="AX179" s="15" t="s">
        <v>80</v>
      </c>
      <c r="AY179" s="171" t="s">
        <v>158</v>
      </c>
    </row>
    <row r="180" spans="2:65" s="14" customFormat="1" ht="11.25">
      <c r="B180" s="163"/>
      <c r="D180" s="150" t="s">
        <v>170</v>
      </c>
      <c r="E180" s="164" t="s">
        <v>1</v>
      </c>
      <c r="F180" s="165" t="s">
        <v>179</v>
      </c>
      <c r="H180" s="166">
        <v>1152.547</v>
      </c>
      <c r="I180" s="167"/>
      <c r="L180" s="163"/>
      <c r="M180" s="168"/>
      <c r="T180" s="169"/>
      <c r="AT180" s="164" t="s">
        <v>170</v>
      </c>
      <c r="AU180" s="164" t="s">
        <v>168</v>
      </c>
      <c r="AV180" s="14" t="s">
        <v>167</v>
      </c>
      <c r="AW180" s="14" t="s">
        <v>35</v>
      </c>
      <c r="AX180" s="14" t="s">
        <v>84</v>
      </c>
      <c r="AY180" s="164" t="s">
        <v>158</v>
      </c>
    </row>
    <row r="181" spans="2:65" s="1" customFormat="1" ht="24.2" customHeight="1">
      <c r="B181" s="32"/>
      <c r="C181" s="136" t="s">
        <v>219</v>
      </c>
      <c r="D181" s="136" t="s">
        <v>162</v>
      </c>
      <c r="E181" s="137" t="s">
        <v>220</v>
      </c>
      <c r="F181" s="138" t="s">
        <v>221</v>
      </c>
      <c r="G181" s="139" t="s">
        <v>165</v>
      </c>
      <c r="H181" s="140">
        <v>57.627000000000002</v>
      </c>
      <c r="I181" s="141"/>
      <c r="J181" s="142">
        <f>ROUND(I181*H181,2)</f>
        <v>0</v>
      </c>
      <c r="K181" s="138" t="s">
        <v>166</v>
      </c>
      <c r="L181" s="32"/>
      <c r="M181" s="143" t="s">
        <v>1</v>
      </c>
      <c r="N181" s="144" t="s">
        <v>45</v>
      </c>
      <c r="P181" s="145">
        <f>O181*H181</f>
        <v>0</v>
      </c>
      <c r="Q181" s="145">
        <v>0</v>
      </c>
      <c r="R181" s="145">
        <f>Q181*H181</f>
        <v>0</v>
      </c>
      <c r="S181" s="145">
        <v>0</v>
      </c>
      <c r="T181" s="146">
        <f>S181*H181</f>
        <v>0</v>
      </c>
      <c r="AR181" s="147" t="s">
        <v>167</v>
      </c>
      <c r="AT181" s="147" t="s">
        <v>162</v>
      </c>
      <c r="AU181" s="147" t="s">
        <v>168</v>
      </c>
      <c r="AY181" s="17" t="s">
        <v>158</v>
      </c>
      <c r="BE181" s="148">
        <f>IF(N181="základní",J181,0)</f>
        <v>0</v>
      </c>
      <c r="BF181" s="148">
        <f>IF(N181="snížená",J181,0)</f>
        <v>0</v>
      </c>
      <c r="BG181" s="148">
        <f>IF(N181="zákl. přenesená",J181,0)</f>
        <v>0</v>
      </c>
      <c r="BH181" s="148">
        <f>IF(N181="sníž. přenesená",J181,0)</f>
        <v>0</v>
      </c>
      <c r="BI181" s="148">
        <f>IF(N181="nulová",J181,0)</f>
        <v>0</v>
      </c>
      <c r="BJ181" s="17" t="s">
        <v>84</v>
      </c>
      <c r="BK181" s="148">
        <f>ROUND(I181*H181,2)</f>
        <v>0</v>
      </c>
      <c r="BL181" s="17" t="s">
        <v>167</v>
      </c>
      <c r="BM181" s="147" t="s">
        <v>222</v>
      </c>
    </row>
    <row r="182" spans="2:65" s="12" customFormat="1" ht="11.25">
      <c r="B182" s="149"/>
      <c r="D182" s="150" t="s">
        <v>170</v>
      </c>
      <c r="E182" s="151" t="s">
        <v>1</v>
      </c>
      <c r="F182" s="152" t="s">
        <v>223</v>
      </c>
      <c r="H182" s="151" t="s">
        <v>1</v>
      </c>
      <c r="I182" s="153"/>
      <c r="L182" s="149"/>
      <c r="M182" s="154"/>
      <c r="T182" s="155"/>
      <c r="AT182" s="151" t="s">
        <v>170</v>
      </c>
      <c r="AU182" s="151" t="s">
        <v>168</v>
      </c>
      <c r="AV182" s="12" t="s">
        <v>84</v>
      </c>
      <c r="AW182" s="12" t="s">
        <v>35</v>
      </c>
      <c r="AX182" s="12" t="s">
        <v>80</v>
      </c>
      <c r="AY182" s="151" t="s">
        <v>158</v>
      </c>
    </row>
    <row r="183" spans="2:65" s="13" customFormat="1" ht="11.25">
      <c r="B183" s="156"/>
      <c r="D183" s="150" t="s">
        <v>170</v>
      </c>
      <c r="E183" s="157" t="s">
        <v>1</v>
      </c>
      <c r="F183" s="158" t="s">
        <v>224</v>
      </c>
      <c r="H183" s="159">
        <v>57.627000000000002</v>
      </c>
      <c r="I183" s="160"/>
      <c r="L183" s="156"/>
      <c r="M183" s="161"/>
      <c r="T183" s="162"/>
      <c r="AT183" s="157" t="s">
        <v>170</v>
      </c>
      <c r="AU183" s="157" t="s">
        <v>168</v>
      </c>
      <c r="AV183" s="13" t="s">
        <v>88</v>
      </c>
      <c r="AW183" s="13" t="s">
        <v>35</v>
      </c>
      <c r="AX183" s="13" t="s">
        <v>84</v>
      </c>
      <c r="AY183" s="157" t="s">
        <v>158</v>
      </c>
    </row>
    <row r="184" spans="2:65" s="11" customFormat="1" ht="20.85" customHeight="1">
      <c r="B184" s="124"/>
      <c r="D184" s="125" t="s">
        <v>79</v>
      </c>
      <c r="E184" s="134" t="s">
        <v>225</v>
      </c>
      <c r="F184" s="134" t="s">
        <v>226</v>
      </c>
      <c r="I184" s="127"/>
      <c r="J184" s="135">
        <f>BK184</f>
        <v>0</v>
      </c>
      <c r="L184" s="124"/>
      <c r="M184" s="129"/>
      <c r="P184" s="130">
        <f>SUM(P185:P195)</f>
        <v>0</v>
      </c>
      <c r="R184" s="130">
        <f>SUM(R185:R195)</f>
        <v>0.52693199999999996</v>
      </c>
      <c r="T184" s="131">
        <f>SUM(T185:T195)</f>
        <v>0</v>
      </c>
      <c r="AR184" s="125" t="s">
        <v>84</v>
      </c>
      <c r="AT184" s="132" t="s">
        <v>79</v>
      </c>
      <c r="AU184" s="132" t="s">
        <v>88</v>
      </c>
      <c r="AY184" s="125" t="s">
        <v>158</v>
      </c>
      <c r="BK184" s="133">
        <f>SUM(BK185:BK195)</f>
        <v>0</v>
      </c>
    </row>
    <row r="185" spans="2:65" s="1" customFormat="1" ht="33" customHeight="1">
      <c r="B185" s="32"/>
      <c r="C185" s="136" t="s">
        <v>227</v>
      </c>
      <c r="D185" s="136" t="s">
        <v>162</v>
      </c>
      <c r="E185" s="137" t="s">
        <v>228</v>
      </c>
      <c r="F185" s="138" t="s">
        <v>229</v>
      </c>
      <c r="G185" s="139" t="s">
        <v>165</v>
      </c>
      <c r="H185" s="140">
        <v>9.36</v>
      </c>
      <c r="I185" s="141"/>
      <c r="J185" s="142">
        <f>ROUND(I185*H185,2)</f>
        <v>0</v>
      </c>
      <c r="K185" s="138" t="s">
        <v>166</v>
      </c>
      <c r="L185" s="32"/>
      <c r="M185" s="143" t="s">
        <v>1</v>
      </c>
      <c r="N185" s="144" t="s">
        <v>45</v>
      </c>
      <c r="P185" s="145">
        <f>O185*H185</f>
        <v>0</v>
      </c>
      <c r="Q185" s="145">
        <v>0</v>
      </c>
      <c r="R185" s="145">
        <f>Q185*H185</f>
        <v>0</v>
      </c>
      <c r="S185" s="145">
        <v>0</v>
      </c>
      <c r="T185" s="146">
        <f>S185*H185</f>
        <v>0</v>
      </c>
      <c r="AR185" s="147" t="s">
        <v>167</v>
      </c>
      <c r="AT185" s="147" t="s">
        <v>162</v>
      </c>
      <c r="AU185" s="147" t="s">
        <v>168</v>
      </c>
      <c r="AY185" s="17" t="s">
        <v>158</v>
      </c>
      <c r="BE185" s="148">
        <f>IF(N185="základní",J185,0)</f>
        <v>0</v>
      </c>
      <c r="BF185" s="148">
        <f>IF(N185="snížená",J185,0)</f>
        <v>0</v>
      </c>
      <c r="BG185" s="148">
        <f>IF(N185="zákl. přenesená",J185,0)</f>
        <v>0</v>
      </c>
      <c r="BH185" s="148">
        <f>IF(N185="sníž. přenesená",J185,0)</f>
        <v>0</v>
      </c>
      <c r="BI185" s="148">
        <f>IF(N185="nulová",J185,0)</f>
        <v>0</v>
      </c>
      <c r="BJ185" s="17" t="s">
        <v>84</v>
      </c>
      <c r="BK185" s="148">
        <f>ROUND(I185*H185,2)</f>
        <v>0</v>
      </c>
      <c r="BL185" s="17" t="s">
        <v>167</v>
      </c>
      <c r="BM185" s="147" t="s">
        <v>230</v>
      </c>
    </row>
    <row r="186" spans="2:65" s="13" customFormat="1" ht="11.25">
      <c r="B186" s="156"/>
      <c r="D186" s="150" t="s">
        <v>170</v>
      </c>
      <c r="E186" s="157" t="s">
        <v>1</v>
      </c>
      <c r="F186" s="158" t="s">
        <v>231</v>
      </c>
      <c r="H186" s="159">
        <v>9.36</v>
      </c>
      <c r="I186" s="160"/>
      <c r="L186" s="156"/>
      <c r="M186" s="161"/>
      <c r="T186" s="162"/>
      <c r="AT186" s="157" t="s">
        <v>170</v>
      </c>
      <c r="AU186" s="157" t="s">
        <v>168</v>
      </c>
      <c r="AV186" s="13" t="s">
        <v>88</v>
      </c>
      <c r="AW186" s="13" t="s">
        <v>35</v>
      </c>
      <c r="AX186" s="13" t="s">
        <v>84</v>
      </c>
      <c r="AY186" s="157" t="s">
        <v>158</v>
      </c>
    </row>
    <row r="187" spans="2:65" s="1" customFormat="1" ht="33" customHeight="1">
      <c r="B187" s="32"/>
      <c r="C187" s="136" t="s">
        <v>232</v>
      </c>
      <c r="D187" s="136" t="s">
        <v>162</v>
      </c>
      <c r="E187" s="137" t="s">
        <v>233</v>
      </c>
      <c r="F187" s="138" t="s">
        <v>234</v>
      </c>
      <c r="G187" s="139" t="s">
        <v>165</v>
      </c>
      <c r="H187" s="140">
        <v>213.24</v>
      </c>
      <c r="I187" s="141"/>
      <c r="J187" s="142">
        <f>ROUND(I187*H187,2)</f>
        <v>0</v>
      </c>
      <c r="K187" s="138" t="s">
        <v>166</v>
      </c>
      <c r="L187" s="32"/>
      <c r="M187" s="143" t="s">
        <v>1</v>
      </c>
      <c r="N187" s="144" t="s">
        <v>45</v>
      </c>
      <c r="P187" s="145">
        <f>O187*H187</f>
        <v>0</v>
      </c>
      <c r="Q187" s="145">
        <v>0</v>
      </c>
      <c r="R187" s="145">
        <f>Q187*H187</f>
        <v>0</v>
      </c>
      <c r="S187" s="145">
        <v>0</v>
      </c>
      <c r="T187" s="146">
        <f>S187*H187</f>
        <v>0</v>
      </c>
      <c r="AR187" s="147" t="s">
        <v>167</v>
      </c>
      <c r="AT187" s="147" t="s">
        <v>162</v>
      </c>
      <c r="AU187" s="147" t="s">
        <v>168</v>
      </c>
      <c r="AY187" s="17" t="s">
        <v>158</v>
      </c>
      <c r="BE187" s="148">
        <f>IF(N187="základní",J187,0)</f>
        <v>0</v>
      </c>
      <c r="BF187" s="148">
        <f>IF(N187="snížená",J187,0)</f>
        <v>0</v>
      </c>
      <c r="BG187" s="148">
        <f>IF(N187="zákl. přenesená",J187,0)</f>
        <v>0</v>
      </c>
      <c r="BH187" s="148">
        <f>IF(N187="sníž. přenesená",J187,0)</f>
        <v>0</v>
      </c>
      <c r="BI187" s="148">
        <f>IF(N187="nulová",J187,0)</f>
        <v>0</v>
      </c>
      <c r="BJ187" s="17" t="s">
        <v>84</v>
      </c>
      <c r="BK187" s="148">
        <f>ROUND(I187*H187,2)</f>
        <v>0</v>
      </c>
      <c r="BL187" s="17" t="s">
        <v>167</v>
      </c>
      <c r="BM187" s="147" t="s">
        <v>235</v>
      </c>
    </row>
    <row r="188" spans="2:65" s="13" customFormat="1" ht="22.5">
      <c r="B188" s="156"/>
      <c r="D188" s="150" t="s">
        <v>170</v>
      </c>
      <c r="E188" s="157" t="s">
        <v>1</v>
      </c>
      <c r="F188" s="158" t="s">
        <v>236</v>
      </c>
      <c r="H188" s="159">
        <v>213.24</v>
      </c>
      <c r="I188" s="160"/>
      <c r="L188" s="156"/>
      <c r="M188" s="161"/>
      <c r="T188" s="162"/>
      <c r="AT188" s="157" t="s">
        <v>170</v>
      </c>
      <c r="AU188" s="157" t="s">
        <v>168</v>
      </c>
      <c r="AV188" s="13" t="s">
        <v>88</v>
      </c>
      <c r="AW188" s="13" t="s">
        <v>35</v>
      </c>
      <c r="AX188" s="13" t="s">
        <v>84</v>
      </c>
      <c r="AY188" s="157" t="s">
        <v>158</v>
      </c>
    </row>
    <row r="189" spans="2:65" s="1" customFormat="1" ht="33" customHeight="1">
      <c r="B189" s="32"/>
      <c r="C189" s="136" t="s">
        <v>237</v>
      </c>
      <c r="D189" s="136" t="s">
        <v>162</v>
      </c>
      <c r="E189" s="137" t="s">
        <v>238</v>
      </c>
      <c r="F189" s="138" t="s">
        <v>239</v>
      </c>
      <c r="G189" s="139" t="s">
        <v>165</v>
      </c>
      <c r="H189" s="140">
        <v>32.4</v>
      </c>
      <c r="I189" s="141"/>
      <c r="J189" s="142">
        <f>ROUND(I189*H189,2)</f>
        <v>0</v>
      </c>
      <c r="K189" s="138" t="s">
        <v>166</v>
      </c>
      <c r="L189" s="32"/>
      <c r="M189" s="143" t="s">
        <v>1</v>
      </c>
      <c r="N189" s="144" t="s">
        <v>45</v>
      </c>
      <c r="P189" s="145">
        <f>O189*H189</f>
        <v>0</v>
      </c>
      <c r="Q189" s="145">
        <v>0</v>
      </c>
      <c r="R189" s="145">
        <f>Q189*H189</f>
        <v>0</v>
      </c>
      <c r="S189" s="145">
        <v>0</v>
      </c>
      <c r="T189" s="146">
        <f>S189*H189</f>
        <v>0</v>
      </c>
      <c r="AR189" s="147" t="s">
        <v>167</v>
      </c>
      <c r="AT189" s="147" t="s">
        <v>162</v>
      </c>
      <c r="AU189" s="147" t="s">
        <v>168</v>
      </c>
      <c r="AY189" s="17" t="s">
        <v>158</v>
      </c>
      <c r="BE189" s="148">
        <f>IF(N189="základní",J189,0)</f>
        <v>0</v>
      </c>
      <c r="BF189" s="148">
        <f>IF(N189="snížená",J189,0)</f>
        <v>0</v>
      </c>
      <c r="BG189" s="148">
        <f>IF(N189="zákl. přenesená",J189,0)</f>
        <v>0</v>
      </c>
      <c r="BH189" s="148">
        <f>IF(N189="sníž. přenesená",J189,0)</f>
        <v>0</v>
      </c>
      <c r="BI189" s="148">
        <f>IF(N189="nulová",J189,0)</f>
        <v>0</v>
      </c>
      <c r="BJ189" s="17" t="s">
        <v>84</v>
      </c>
      <c r="BK189" s="148">
        <f>ROUND(I189*H189,2)</f>
        <v>0</v>
      </c>
      <c r="BL189" s="17" t="s">
        <v>167</v>
      </c>
      <c r="BM189" s="147" t="s">
        <v>240</v>
      </c>
    </row>
    <row r="190" spans="2:65" s="13" customFormat="1" ht="11.25">
      <c r="B190" s="156"/>
      <c r="D190" s="150" t="s">
        <v>170</v>
      </c>
      <c r="E190" s="157" t="s">
        <v>1</v>
      </c>
      <c r="F190" s="158" t="s">
        <v>241</v>
      </c>
      <c r="H190" s="159">
        <v>32.4</v>
      </c>
      <c r="I190" s="160"/>
      <c r="L190" s="156"/>
      <c r="M190" s="161"/>
      <c r="T190" s="162"/>
      <c r="AT190" s="157" t="s">
        <v>170</v>
      </c>
      <c r="AU190" s="157" t="s">
        <v>168</v>
      </c>
      <c r="AV190" s="13" t="s">
        <v>88</v>
      </c>
      <c r="AW190" s="13" t="s">
        <v>35</v>
      </c>
      <c r="AX190" s="13" t="s">
        <v>84</v>
      </c>
      <c r="AY190" s="157" t="s">
        <v>158</v>
      </c>
    </row>
    <row r="191" spans="2:65" s="1" customFormat="1" ht="21.75" customHeight="1">
      <c r="B191" s="32"/>
      <c r="C191" s="136" t="s">
        <v>8</v>
      </c>
      <c r="D191" s="136" t="s">
        <v>162</v>
      </c>
      <c r="E191" s="137" t="s">
        <v>242</v>
      </c>
      <c r="F191" s="138" t="s">
        <v>243</v>
      </c>
      <c r="G191" s="139" t="s">
        <v>199</v>
      </c>
      <c r="H191" s="140">
        <v>627.29999999999995</v>
      </c>
      <c r="I191" s="141"/>
      <c r="J191" s="142">
        <f>ROUND(I191*H191,2)</f>
        <v>0</v>
      </c>
      <c r="K191" s="138" t="s">
        <v>166</v>
      </c>
      <c r="L191" s="32"/>
      <c r="M191" s="143" t="s">
        <v>1</v>
      </c>
      <c r="N191" s="144" t="s">
        <v>45</v>
      </c>
      <c r="P191" s="145">
        <f>O191*H191</f>
        <v>0</v>
      </c>
      <c r="Q191" s="145">
        <v>8.4000000000000003E-4</v>
      </c>
      <c r="R191" s="145">
        <f>Q191*H191</f>
        <v>0.52693199999999996</v>
      </c>
      <c r="S191" s="145">
        <v>0</v>
      </c>
      <c r="T191" s="146">
        <f>S191*H191</f>
        <v>0</v>
      </c>
      <c r="AR191" s="147" t="s">
        <v>167</v>
      </c>
      <c r="AT191" s="147" t="s">
        <v>162</v>
      </c>
      <c r="AU191" s="147" t="s">
        <v>168</v>
      </c>
      <c r="AY191" s="17" t="s">
        <v>158</v>
      </c>
      <c r="BE191" s="148">
        <f>IF(N191="základní",J191,0)</f>
        <v>0</v>
      </c>
      <c r="BF191" s="148">
        <f>IF(N191="snížená",J191,0)</f>
        <v>0</v>
      </c>
      <c r="BG191" s="148">
        <f>IF(N191="zákl. přenesená",J191,0)</f>
        <v>0</v>
      </c>
      <c r="BH191" s="148">
        <f>IF(N191="sníž. přenesená",J191,0)</f>
        <v>0</v>
      </c>
      <c r="BI191" s="148">
        <f>IF(N191="nulová",J191,0)</f>
        <v>0</v>
      </c>
      <c r="BJ191" s="17" t="s">
        <v>84</v>
      </c>
      <c r="BK191" s="148">
        <f>ROUND(I191*H191,2)</f>
        <v>0</v>
      </c>
      <c r="BL191" s="17" t="s">
        <v>167</v>
      </c>
      <c r="BM191" s="147" t="s">
        <v>244</v>
      </c>
    </row>
    <row r="192" spans="2:65" s="13" customFormat="1" ht="22.5">
      <c r="B192" s="156"/>
      <c r="D192" s="150" t="s">
        <v>170</v>
      </c>
      <c r="E192" s="157" t="s">
        <v>1</v>
      </c>
      <c r="F192" s="158" t="s">
        <v>245</v>
      </c>
      <c r="H192" s="159">
        <v>559.5</v>
      </c>
      <c r="I192" s="160"/>
      <c r="L192" s="156"/>
      <c r="M192" s="161"/>
      <c r="T192" s="162"/>
      <c r="AT192" s="157" t="s">
        <v>170</v>
      </c>
      <c r="AU192" s="157" t="s">
        <v>168</v>
      </c>
      <c r="AV192" s="13" t="s">
        <v>88</v>
      </c>
      <c r="AW192" s="13" t="s">
        <v>35</v>
      </c>
      <c r="AX192" s="13" t="s">
        <v>80</v>
      </c>
      <c r="AY192" s="157" t="s">
        <v>158</v>
      </c>
    </row>
    <row r="193" spans="2:65" s="13" customFormat="1" ht="11.25">
      <c r="B193" s="156"/>
      <c r="D193" s="150" t="s">
        <v>170</v>
      </c>
      <c r="E193" s="157" t="s">
        <v>1</v>
      </c>
      <c r="F193" s="158" t="s">
        <v>246</v>
      </c>
      <c r="H193" s="159">
        <v>67.8</v>
      </c>
      <c r="I193" s="160"/>
      <c r="L193" s="156"/>
      <c r="M193" s="161"/>
      <c r="T193" s="162"/>
      <c r="AT193" s="157" t="s">
        <v>170</v>
      </c>
      <c r="AU193" s="157" t="s">
        <v>168</v>
      </c>
      <c r="AV193" s="13" t="s">
        <v>88</v>
      </c>
      <c r="AW193" s="13" t="s">
        <v>35</v>
      </c>
      <c r="AX193" s="13" t="s">
        <v>80</v>
      </c>
      <c r="AY193" s="157" t="s">
        <v>158</v>
      </c>
    </row>
    <row r="194" spans="2:65" s="14" customFormat="1" ht="11.25">
      <c r="B194" s="163"/>
      <c r="D194" s="150" t="s">
        <v>170</v>
      </c>
      <c r="E194" s="164" t="s">
        <v>1</v>
      </c>
      <c r="F194" s="165" t="s">
        <v>179</v>
      </c>
      <c r="H194" s="166">
        <v>627.29999999999995</v>
      </c>
      <c r="I194" s="167"/>
      <c r="L194" s="163"/>
      <c r="M194" s="168"/>
      <c r="T194" s="169"/>
      <c r="AT194" s="164" t="s">
        <v>170</v>
      </c>
      <c r="AU194" s="164" t="s">
        <v>168</v>
      </c>
      <c r="AV194" s="14" t="s">
        <v>167</v>
      </c>
      <c r="AW194" s="14" t="s">
        <v>35</v>
      </c>
      <c r="AX194" s="14" t="s">
        <v>84</v>
      </c>
      <c r="AY194" s="164" t="s">
        <v>158</v>
      </c>
    </row>
    <row r="195" spans="2:65" s="1" customFormat="1" ht="24.2" customHeight="1">
      <c r="B195" s="32"/>
      <c r="C195" s="136" t="s">
        <v>247</v>
      </c>
      <c r="D195" s="136" t="s">
        <v>162</v>
      </c>
      <c r="E195" s="137" t="s">
        <v>248</v>
      </c>
      <c r="F195" s="138" t="s">
        <v>249</v>
      </c>
      <c r="G195" s="139" t="s">
        <v>199</v>
      </c>
      <c r="H195" s="140">
        <v>627.29999999999995</v>
      </c>
      <c r="I195" s="141"/>
      <c r="J195" s="142">
        <f>ROUND(I195*H195,2)</f>
        <v>0</v>
      </c>
      <c r="K195" s="138" t="s">
        <v>166</v>
      </c>
      <c r="L195" s="32"/>
      <c r="M195" s="143" t="s">
        <v>1</v>
      </c>
      <c r="N195" s="144" t="s">
        <v>45</v>
      </c>
      <c r="P195" s="145">
        <f>O195*H195</f>
        <v>0</v>
      </c>
      <c r="Q195" s="145">
        <v>0</v>
      </c>
      <c r="R195" s="145">
        <f>Q195*H195</f>
        <v>0</v>
      </c>
      <c r="S195" s="145">
        <v>0</v>
      </c>
      <c r="T195" s="146">
        <f>S195*H195</f>
        <v>0</v>
      </c>
      <c r="AR195" s="147" t="s">
        <v>167</v>
      </c>
      <c r="AT195" s="147" t="s">
        <v>162</v>
      </c>
      <c r="AU195" s="147" t="s">
        <v>168</v>
      </c>
      <c r="AY195" s="17" t="s">
        <v>158</v>
      </c>
      <c r="BE195" s="148">
        <f>IF(N195="základní",J195,0)</f>
        <v>0</v>
      </c>
      <c r="BF195" s="148">
        <f>IF(N195="snížená",J195,0)</f>
        <v>0</v>
      </c>
      <c r="BG195" s="148">
        <f>IF(N195="zákl. přenesená",J195,0)</f>
        <v>0</v>
      </c>
      <c r="BH195" s="148">
        <f>IF(N195="sníž. přenesená",J195,0)</f>
        <v>0</v>
      </c>
      <c r="BI195" s="148">
        <f>IF(N195="nulová",J195,0)</f>
        <v>0</v>
      </c>
      <c r="BJ195" s="17" t="s">
        <v>84</v>
      </c>
      <c r="BK195" s="148">
        <f>ROUND(I195*H195,2)</f>
        <v>0</v>
      </c>
      <c r="BL195" s="17" t="s">
        <v>167</v>
      </c>
      <c r="BM195" s="147" t="s">
        <v>250</v>
      </c>
    </row>
    <row r="196" spans="2:65" s="11" customFormat="1" ht="20.85" customHeight="1">
      <c r="B196" s="124"/>
      <c r="D196" s="125" t="s">
        <v>79</v>
      </c>
      <c r="E196" s="134" t="s">
        <v>251</v>
      </c>
      <c r="F196" s="134" t="s">
        <v>252</v>
      </c>
      <c r="I196" s="127"/>
      <c r="J196" s="135">
        <f>BK196</f>
        <v>0</v>
      </c>
      <c r="L196" s="124"/>
      <c r="M196" s="129"/>
      <c r="P196" s="130">
        <f>SUM(P197:P206)</f>
        <v>0</v>
      </c>
      <c r="R196" s="130">
        <f>SUM(R197:R206)</f>
        <v>0</v>
      </c>
      <c r="T196" s="131">
        <f>SUM(T197:T206)</f>
        <v>0</v>
      </c>
      <c r="AR196" s="125" t="s">
        <v>84</v>
      </c>
      <c r="AT196" s="132" t="s">
        <v>79</v>
      </c>
      <c r="AU196" s="132" t="s">
        <v>88</v>
      </c>
      <c r="AY196" s="125" t="s">
        <v>158</v>
      </c>
      <c r="BK196" s="133">
        <f>SUM(BK197:BK206)</f>
        <v>0</v>
      </c>
    </row>
    <row r="197" spans="2:65" s="1" customFormat="1" ht="24.2" customHeight="1">
      <c r="B197" s="32"/>
      <c r="C197" s="136" t="s">
        <v>253</v>
      </c>
      <c r="D197" s="136" t="s">
        <v>162</v>
      </c>
      <c r="E197" s="137" t="s">
        <v>254</v>
      </c>
      <c r="F197" s="138" t="s">
        <v>255</v>
      </c>
      <c r="G197" s="139" t="s">
        <v>165</v>
      </c>
      <c r="H197" s="140">
        <v>72.75</v>
      </c>
      <c r="I197" s="141"/>
      <c r="J197" s="142">
        <f>ROUND(I197*H197,2)</f>
        <v>0</v>
      </c>
      <c r="K197" s="138" t="s">
        <v>166</v>
      </c>
      <c r="L197" s="32"/>
      <c r="M197" s="143" t="s">
        <v>1</v>
      </c>
      <c r="N197" s="144" t="s">
        <v>45</v>
      </c>
      <c r="P197" s="145">
        <f>O197*H197</f>
        <v>0</v>
      </c>
      <c r="Q197" s="145">
        <v>0</v>
      </c>
      <c r="R197" s="145">
        <f>Q197*H197</f>
        <v>0</v>
      </c>
      <c r="S197" s="145">
        <v>0</v>
      </c>
      <c r="T197" s="146">
        <f>S197*H197</f>
        <v>0</v>
      </c>
      <c r="AR197" s="147" t="s">
        <v>167</v>
      </c>
      <c r="AT197" s="147" t="s">
        <v>162</v>
      </c>
      <c r="AU197" s="147" t="s">
        <v>168</v>
      </c>
      <c r="AY197" s="17" t="s">
        <v>158</v>
      </c>
      <c r="BE197" s="148">
        <f>IF(N197="základní",J197,0)</f>
        <v>0</v>
      </c>
      <c r="BF197" s="148">
        <f>IF(N197="snížená",J197,0)</f>
        <v>0</v>
      </c>
      <c r="BG197" s="148">
        <f>IF(N197="zákl. přenesená",J197,0)</f>
        <v>0</v>
      </c>
      <c r="BH197" s="148">
        <f>IF(N197="sníž. přenesená",J197,0)</f>
        <v>0</v>
      </c>
      <c r="BI197" s="148">
        <f>IF(N197="nulová",J197,0)</f>
        <v>0</v>
      </c>
      <c r="BJ197" s="17" t="s">
        <v>84</v>
      </c>
      <c r="BK197" s="148">
        <f>ROUND(I197*H197,2)</f>
        <v>0</v>
      </c>
      <c r="BL197" s="17" t="s">
        <v>167</v>
      </c>
      <c r="BM197" s="147" t="s">
        <v>256</v>
      </c>
    </row>
    <row r="198" spans="2:65" s="12" customFormat="1" ht="11.25">
      <c r="B198" s="149"/>
      <c r="D198" s="150" t="s">
        <v>170</v>
      </c>
      <c r="E198" s="151" t="s">
        <v>1</v>
      </c>
      <c r="F198" s="152" t="s">
        <v>257</v>
      </c>
      <c r="H198" s="151" t="s">
        <v>1</v>
      </c>
      <c r="I198" s="153"/>
      <c r="L198" s="149"/>
      <c r="M198" s="154"/>
      <c r="T198" s="155"/>
      <c r="AT198" s="151" t="s">
        <v>170</v>
      </c>
      <c r="AU198" s="151" t="s">
        <v>168</v>
      </c>
      <c r="AV198" s="12" t="s">
        <v>84</v>
      </c>
      <c r="AW198" s="12" t="s">
        <v>35</v>
      </c>
      <c r="AX198" s="12" t="s">
        <v>80</v>
      </c>
      <c r="AY198" s="151" t="s">
        <v>158</v>
      </c>
    </row>
    <row r="199" spans="2:65" s="12" customFormat="1" ht="11.25">
      <c r="B199" s="149"/>
      <c r="D199" s="150" t="s">
        <v>170</v>
      </c>
      <c r="E199" s="151" t="s">
        <v>1</v>
      </c>
      <c r="F199" s="152" t="s">
        <v>258</v>
      </c>
      <c r="H199" s="151" t="s">
        <v>1</v>
      </c>
      <c r="I199" s="153"/>
      <c r="L199" s="149"/>
      <c r="M199" s="154"/>
      <c r="T199" s="155"/>
      <c r="AT199" s="151" t="s">
        <v>170</v>
      </c>
      <c r="AU199" s="151" t="s">
        <v>168</v>
      </c>
      <c r="AV199" s="12" t="s">
        <v>84</v>
      </c>
      <c r="AW199" s="12" t="s">
        <v>35</v>
      </c>
      <c r="AX199" s="12" t="s">
        <v>80</v>
      </c>
      <c r="AY199" s="151" t="s">
        <v>158</v>
      </c>
    </row>
    <row r="200" spans="2:65" s="13" customFormat="1" ht="22.5">
      <c r="B200" s="156"/>
      <c r="D200" s="150" t="s">
        <v>170</v>
      </c>
      <c r="E200" s="157" t="s">
        <v>1</v>
      </c>
      <c r="F200" s="158" t="s">
        <v>259</v>
      </c>
      <c r="H200" s="159">
        <v>72.75</v>
      </c>
      <c r="I200" s="160"/>
      <c r="L200" s="156"/>
      <c r="M200" s="161"/>
      <c r="T200" s="162"/>
      <c r="AT200" s="157" t="s">
        <v>170</v>
      </c>
      <c r="AU200" s="157" t="s">
        <v>168</v>
      </c>
      <c r="AV200" s="13" t="s">
        <v>88</v>
      </c>
      <c r="AW200" s="13" t="s">
        <v>35</v>
      </c>
      <c r="AX200" s="13" t="s">
        <v>84</v>
      </c>
      <c r="AY200" s="157" t="s">
        <v>158</v>
      </c>
    </row>
    <row r="201" spans="2:65" s="1" customFormat="1" ht="24.2" customHeight="1">
      <c r="B201" s="32"/>
      <c r="C201" s="136" t="s">
        <v>260</v>
      </c>
      <c r="D201" s="136" t="s">
        <v>162</v>
      </c>
      <c r="E201" s="137" t="s">
        <v>261</v>
      </c>
      <c r="F201" s="138" t="s">
        <v>262</v>
      </c>
      <c r="G201" s="139" t="s">
        <v>263</v>
      </c>
      <c r="H201" s="140">
        <v>3</v>
      </c>
      <c r="I201" s="141"/>
      <c r="J201" s="142">
        <f t="shared" ref="J201:J206" si="0">ROUND(I201*H201,2)</f>
        <v>0</v>
      </c>
      <c r="K201" s="138" t="s">
        <v>166</v>
      </c>
      <c r="L201" s="32"/>
      <c r="M201" s="143" t="s">
        <v>1</v>
      </c>
      <c r="N201" s="144" t="s">
        <v>45</v>
      </c>
      <c r="P201" s="145">
        <f t="shared" ref="P201:P206" si="1">O201*H201</f>
        <v>0</v>
      </c>
      <c r="Q201" s="145">
        <v>0</v>
      </c>
      <c r="R201" s="145">
        <f t="shared" ref="R201:R206" si="2">Q201*H201</f>
        <v>0</v>
      </c>
      <c r="S201" s="145">
        <v>0</v>
      </c>
      <c r="T201" s="146">
        <f t="shared" ref="T201:T206" si="3">S201*H201</f>
        <v>0</v>
      </c>
      <c r="AR201" s="147" t="s">
        <v>167</v>
      </c>
      <c r="AT201" s="147" t="s">
        <v>162</v>
      </c>
      <c r="AU201" s="147" t="s">
        <v>168</v>
      </c>
      <c r="AY201" s="17" t="s">
        <v>158</v>
      </c>
      <c r="BE201" s="148">
        <f t="shared" ref="BE201:BE206" si="4">IF(N201="základní",J201,0)</f>
        <v>0</v>
      </c>
      <c r="BF201" s="148">
        <f t="shared" ref="BF201:BF206" si="5">IF(N201="snížená",J201,0)</f>
        <v>0</v>
      </c>
      <c r="BG201" s="148">
        <f t="shared" ref="BG201:BG206" si="6">IF(N201="zákl. přenesená",J201,0)</f>
        <v>0</v>
      </c>
      <c r="BH201" s="148">
        <f t="shared" ref="BH201:BH206" si="7">IF(N201="sníž. přenesená",J201,0)</f>
        <v>0</v>
      </c>
      <c r="BI201" s="148">
        <f t="shared" ref="BI201:BI206" si="8">IF(N201="nulová",J201,0)</f>
        <v>0</v>
      </c>
      <c r="BJ201" s="17" t="s">
        <v>84</v>
      </c>
      <c r="BK201" s="148">
        <f t="shared" ref="BK201:BK206" si="9">ROUND(I201*H201,2)</f>
        <v>0</v>
      </c>
      <c r="BL201" s="17" t="s">
        <v>167</v>
      </c>
      <c r="BM201" s="147" t="s">
        <v>264</v>
      </c>
    </row>
    <row r="202" spans="2:65" s="1" customFormat="1" ht="24.2" customHeight="1">
      <c r="B202" s="32"/>
      <c r="C202" s="136" t="s">
        <v>265</v>
      </c>
      <c r="D202" s="136" t="s">
        <v>162</v>
      </c>
      <c r="E202" s="137" t="s">
        <v>266</v>
      </c>
      <c r="F202" s="138" t="s">
        <v>267</v>
      </c>
      <c r="G202" s="139" t="s">
        <v>263</v>
      </c>
      <c r="H202" s="140">
        <v>2</v>
      </c>
      <c r="I202" s="141"/>
      <c r="J202" s="142">
        <f t="shared" si="0"/>
        <v>0</v>
      </c>
      <c r="K202" s="138" t="s">
        <v>166</v>
      </c>
      <c r="L202" s="32"/>
      <c r="M202" s="143" t="s">
        <v>1</v>
      </c>
      <c r="N202" s="144" t="s">
        <v>45</v>
      </c>
      <c r="P202" s="145">
        <f t="shared" si="1"/>
        <v>0</v>
      </c>
      <c r="Q202" s="145">
        <v>0</v>
      </c>
      <c r="R202" s="145">
        <f t="shared" si="2"/>
        <v>0</v>
      </c>
      <c r="S202" s="145">
        <v>0</v>
      </c>
      <c r="T202" s="146">
        <f t="shared" si="3"/>
        <v>0</v>
      </c>
      <c r="AR202" s="147" t="s">
        <v>167</v>
      </c>
      <c r="AT202" s="147" t="s">
        <v>162</v>
      </c>
      <c r="AU202" s="147" t="s">
        <v>168</v>
      </c>
      <c r="AY202" s="17" t="s">
        <v>158</v>
      </c>
      <c r="BE202" s="148">
        <f t="shared" si="4"/>
        <v>0</v>
      </c>
      <c r="BF202" s="148">
        <f t="shared" si="5"/>
        <v>0</v>
      </c>
      <c r="BG202" s="148">
        <f t="shared" si="6"/>
        <v>0</v>
      </c>
      <c r="BH202" s="148">
        <f t="shared" si="7"/>
        <v>0</v>
      </c>
      <c r="BI202" s="148">
        <f t="shared" si="8"/>
        <v>0</v>
      </c>
      <c r="BJ202" s="17" t="s">
        <v>84</v>
      </c>
      <c r="BK202" s="148">
        <f t="shared" si="9"/>
        <v>0</v>
      </c>
      <c r="BL202" s="17" t="s">
        <v>167</v>
      </c>
      <c r="BM202" s="147" t="s">
        <v>268</v>
      </c>
    </row>
    <row r="203" spans="2:65" s="1" customFormat="1" ht="24.2" customHeight="1">
      <c r="B203" s="32"/>
      <c r="C203" s="136" t="s">
        <v>269</v>
      </c>
      <c r="D203" s="136" t="s">
        <v>162</v>
      </c>
      <c r="E203" s="137" t="s">
        <v>270</v>
      </c>
      <c r="F203" s="138" t="s">
        <v>271</v>
      </c>
      <c r="G203" s="139" t="s">
        <v>263</v>
      </c>
      <c r="H203" s="140">
        <v>1</v>
      </c>
      <c r="I203" s="141"/>
      <c r="J203" s="142">
        <f t="shared" si="0"/>
        <v>0</v>
      </c>
      <c r="K203" s="138" t="s">
        <v>166</v>
      </c>
      <c r="L203" s="32"/>
      <c r="M203" s="143" t="s">
        <v>1</v>
      </c>
      <c r="N203" s="144" t="s">
        <v>45</v>
      </c>
      <c r="P203" s="145">
        <f t="shared" si="1"/>
        <v>0</v>
      </c>
      <c r="Q203" s="145">
        <v>0</v>
      </c>
      <c r="R203" s="145">
        <f t="shared" si="2"/>
        <v>0</v>
      </c>
      <c r="S203" s="145">
        <v>0</v>
      </c>
      <c r="T203" s="146">
        <f t="shared" si="3"/>
        <v>0</v>
      </c>
      <c r="AR203" s="147" t="s">
        <v>167</v>
      </c>
      <c r="AT203" s="147" t="s">
        <v>162</v>
      </c>
      <c r="AU203" s="147" t="s">
        <v>168</v>
      </c>
      <c r="AY203" s="17" t="s">
        <v>158</v>
      </c>
      <c r="BE203" s="148">
        <f t="shared" si="4"/>
        <v>0</v>
      </c>
      <c r="BF203" s="148">
        <f t="shared" si="5"/>
        <v>0</v>
      </c>
      <c r="BG203" s="148">
        <f t="shared" si="6"/>
        <v>0</v>
      </c>
      <c r="BH203" s="148">
        <f t="shared" si="7"/>
        <v>0</v>
      </c>
      <c r="BI203" s="148">
        <f t="shared" si="8"/>
        <v>0</v>
      </c>
      <c r="BJ203" s="17" t="s">
        <v>84</v>
      </c>
      <c r="BK203" s="148">
        <f t="shared" si="9"/>
        <v>0</v>
      </c>
      <c r="BL203" s="17" t="s">
        <v>167</v>
      </c>
      <c r="BM203" s="147" t="s">
        <v>272</v>
      </c>
    </row>
    <row r="204" spans="2:65" s="1" customFormat="1" ht="33" customHeight="1">
      <c r="B204" s="32"/>
      <c r="C204" s="136" t="s">
        <v>273</v>
      </c>
      <c r="D204" s="136" t="s">
        <v>162</v>
      </c>
      <c r="E204" s="137" t="s">
        <v>274</v>
      </c>
      <c r="F204" s="138" t="s">
        <v>275</v>
      </c>
      <c r="G204" s="139" t="s">
        <v>263</v>
      </c>
      <c r="H204" s="140">
        <v>3</v>
      </c>
      <c r="I204" s="141"/>
      <c r="J204" s="142">
        <f t="shared" si="0"/>
        <v>0</v>
      </c>
      <c r="K204" s="138" t="s">
        <v>166</v>
      </c>
      <c r="L204" s="32"/>
      <c r="M204" s="143" t="s">
        <v>1</v>
      </c>
      <c r="N204" s="144" t="s">
        <v>45</v>
      </c>
      <c r="P204" s="145">
        <f t="shared" si="1"/>
        <v>0</v>
      </c>
      <c r="Q204" s="145">
        <v>0</v>
      </c>
      <c r="R204" s="145">
        <f t="shared" si="2"/>
        <v>0</v>
      </c>
      <c r="S204" s="145">
        <v>0</v>
      </c>
      <c r="T204" s="146">
        <f t="shared" si="3"/>
        <v>0</v>
      </c>
      <c r="AR204" s="147" t="s">
        <v>167</v>
      </c>
      <c r="AT204" s="147" t="s">
        <v>162</v>
      </c>
      <c r="AU204" s="147" t="s">
        <v>168</v>
      </c>
      <c r="AY204" s="17" t="s">
        <v>158</v>
      </c>
      <c r="BE204" s="148">
        <f t="shared" si="4"/>
        <v>0</v>
      </c>
      <c r="BF204" s="148">
        <f t="shared" si="5"/>
        <v>0</v>
      </c>
      <c r="BG204" s="148">
        <f t="shared" si="6"/>
        <v>0</v>
      </c>
      <c r="BH204" s="148">
        <f t="shared" si="7"/>
        <v>0</v>
      </c>
      <c r="BI204" s="148">
        <f t="shared" si="8"/>
        <v>0</v>
      </c>
      <c r="BJ204" s="17" t="s">
        <v>84</v>
      </c>
      <c r="BK204" s="148">
        <f t="shared" si="9"/>
        <v>0</v>
      </c>
      <c r="BL204" s="17" t="s">
        <v>167</v>
      </c>
      <c r="BM204" s="147" t="s">
        <v>276</v>
      </c>
    </row>
    <row r="205" spans="2:65" s="1" customFormat="1" ht="33" customHeight="1">
      <c r="B205" s="32"/>
      <c r="C205" s="136" t="s">
        <v>277</v>
      </c>
      <c r="D205" s="136" t="s">
        <v>162</v>
      </c>
      <c r="E205" s="137" t="s">
        <v>278</v>
      </c>
      <c r="F205" s="138" t="s">
        <v>279</v>
      </c>
      <c r="G205" s="139" t="s">
        <v>263</v>
      </c>
      <c r="H205" s="140">
        <v>2</v>
      </c>
      <c r="I205" s="141"/>
      <c r="J205" s="142">
        <f t="shared" si="0"/>
        <v>0</v>
      </c>
      <c r="K205" s="138" t="s">
        <v>166</v>
      </c>
      <c r="L205" s="32"/>
      <c r="M205" s="143" t="s">
        <v>1</v>
      </c>
      <c r="N205" s="144" t="s">
        <v>45</v>
      </c>
      <c r="P205" s="145">
        <f t="shared" si="1"/>
        <v>0</v>
      </c>
      <c r="Q205" s="145">
        <v>0</v>
      </c>
      <c r="R205" s="145">
        <f t="shared" si="2"/>
        <v>0</v>
      </c>
      <c r="S205" s="145">
        <v>0</v>
      </c>
      <c r="T205" s="146">
        <f t="shared" si="3"/>
        <v>0</v>
      </c>
      <c r="AR205" s="147" t="s">
        <v>167</v>
      </c>
      <c r="AT205" s="147" t="s">
        <v>162</v>
      </c>
      <c r="AU205" s="147" t="s">
        <v>168</v>
      </c>
      <c r="AY205" s="17" t="s">
        <v>158</v>
      </c>
      <c r="BE205" s="148">
        <f t="shared" si="4"/>
        <v>0</v>
      </c>
      <c r="BF205" s="148">
        <f t="shared" si="5"/>
        <v>0</v>
      </c>
      <c r="BG205" s="148">
        <f t="shared" si="6"/>
        <v>0</v>
      </c>
      <c r="BH205" s="148">
        <f t="shared" si="7"/>
        <v>0</v>
      </c>
      <c r="BI205" s="148">
        <f t="shared" si="8"/>
        <v>0</v>
      </c>
      <c r="BJ205" s="17" t="s">
        <v>84</v>
      </c>
      <c r="BK205" s="148">
        <f t="shared" si="9"/>
        <v>0</v>
      </c>
      <c r="BL205" s="17" t="s">
        <v>167</v>
      </c>
      <c r="BM205" s="147" t="s">
        <v>280</v>
      </c>
    </row>
    <row r="206" spans="2:65" s="1" customFormat="1" ht="33" customHeight="1">
      <c r="B206" s="32"/>
      <c r="C206" s="136" t="s">
        <v>281</v>
      </c>
      <c r="D206" s="136" t="s">
        <v>162</v>
      </c>
      <c r="E206" s="137" t="s">
        <v>282</v>
      </c>
      <c r="F206" s="138" t="s">
        <v>283</v>
      </c>
      <c r="G206" s="139" t="s">
        <v>263</v>
      </c>
      <c r="H206" s="140">
        <v>1</v>
      </c>
      <c r="I206" s="141"/>
      <c r="J206" s="142">
        <f t="shared" si="0"/>
        <v>0</v>
      </c>
      <c r="K206" s="138" t="s">
        <v>166</v>
      </c>
      <c r="L206" s="32"/>
      <c r="M206" s="143" t="s">
        <v>1</v>
      </c>
      <c r="N206" s="144" t="s">
        <v>45</v>
      </c>
      <c r="P206" s="145">
        <f t="shared" si="1"/>
        <v>0</v>
      </c>
      <c r="Q206" s="145">
        <v>0</v>
      </c>
      <c r="R206" s="145">
        <f t="shared" si="2"/>
        <v>0</v>
      </c>
      <c r="S206" s="145">
        <v>0</v>
      </c>
      <c r="T206" s="146">
        <f t="shared" si="3"/>
        <v>0</v>
      </c>
      <c r="AR206" s="147" t="s">
        <v>167</v>
      </c>
      <c r="AT206" s="147" t="s">
        <v>162</v>
      </c>
      <c r="AU206" s="147" t="s">
        <v>168</v>
      </c>
      <c r="AY206" s="17" t="s">
        <v>158</v>
      </c>
      <c r="BE206" s="148">
        <f t="shared" si="4"/>
        <v>0</v>
      </c>
      <c r="BF206" s="148">
        <f t="shared" si="5"/>
        <v>0</v>
      </c>
      <c r="BG206" s="148">
        <f t="shared" si="6"/>
        <v>0</v>
      </c>
      <c r="BH206" s="148">
        <f t="shared" si="7"/>
        <v>0</v>
      </c>
      <c r="BI206" s="148">
        <f t="shared" si="8"/>
        <v>0</v>
      </c>
      <c r="BJ206" s="17" t="s">
        <v>84</v>
      </c>
      <c r="BK206" s="148">
        <f t="shared" si="9"/>
        <v>0</v>
      </c>
      <c r="BL206" s="17" t="s">
        <v>167</v>
      </c>
      <c r="BM206" s="147" t="s">
        <v>284</v>
      </c>
    </row>
    <row r="207" spans="2:65" s="11" customFormat="1" ht="22.9" customHeight="1">
      <c r="B207" s="124"/>
      <c r="D207" s="125" t="s">
        <v>79</v>
      </c>
      <c r="E207" s="134" t="s">
        <v>88</v>
      </c>
      <c r="F207" s="134" t="s">
        <v>285</v>
      </c>
      <c r="I207" s="127"/>
      <c r="J207" s="135">
        <f>BK207</f>
        <v>0</v>
      </c>
      <c r="L207" s="124"/>
      <c r="M207" s="129"/>
      <c r="P207" s="130">
        <f>P208</f>
        <v>0</v>
      </c>
      <c r="R207" s="130">
        <f>R208</f>
        <v>10.275911099999998</v>
      </c>
      <c r="T207" s="131">
        <f>T208</f>
        <v>0</v>
      </c>
      <c r="AR207" s="125" t="s">
        <v>84</v>
      </c>
      <c r="AT207" s="132" t="s">
        <v>79</v>
      </c>
      <c r="AU207" s="132" t="s">
        <v>84</v>
      </c>
      <c r="AY207" s="125" t="s">
        <v>158</v>
      </c>
      <c r="BK207" s="133">
        <f>BK208</f>
        <v>0</v>
      </c>
    </row>
    <row r="208" spans="2:65" s="11" customFormat="1" ht="20.85" customHeight="1">
      <c r="B208" s="124"/>
      <c r="D208" s="125" t="s">
        <v>79</v>
      </c>
      <c r="E208" s="134" t="s">
        <v>286</v>
      </c>
      <c r="F208" s="134" t="s">
        <v>287</v>
      </c>
      <c r="I208" s="127"/>
      <c r="J208" s="135">
        <f>BK208</f>
        <v>0</v>
      </c>
      <c r="L208" s="124"/>
      <c r="M208" s="129"/>
      <c r="P208" s="130">
        <f>SUM(P209:P213)</f>
        <v>0</v>
      </c>
      <c r="R208" s="130">
        <f>SUM(R209:R213)</f>
        <v>10.275911099999998</v>
      </c>
      <c r="T208" s="131">
        <f>SUM(T209:T213)</f>
        <v>0</v>
      </c>
      <c r="AR208" s="125" t="s">
        <v>84</v>
      </c>
      <c r="AT208" s="132" t="s">
        <v>79</v>
      </c>
      <c r="AU208" s="132" t="s">
        <v>88</v>
      </c>
      <c r="AY208" s="125" t="s">
        <v>158</v>
      </c>
      <c r="BK208" s="133">
        <f>SUM(BK209:BK213)</f>
        <v>0</v>
      </c>
    </row>
    <row r="209" spans="2:65" s="1" customFormat="1" ht="24.2" customHeight="1">
      <c r="B209" s="32"/>
      <c r="C209" s="136" t="s">
        <v>7</v>
      </c>
      <c r="D209" s="136" t="s">
        <v>162</v>
      </c>
      <c r="E209" s="137" t="s">
        <v>288</v>
      </c>
      <c r="F209" s="138" t="s">
        <v>289</v>
      </c>
      <c r="G209" s="139" t="s">
        <v>290</v>
      </c>
      <c r="H209" s="140">
        <v>45.5</v>
      </c>
      <c r="I209" s="141"/>
      <c r="J209" s="142">
        <f>ROUND(I209*H209,2)</f>
        <v>0</v>
      </c>
      <c r="K209" s="138" t="s">
        <v>291</v>
      </c>
      <c r="L209" s="32"/>
      <c r="M209" s="143" t="s">
        <v>1</v>
      </c>
      <c r="N209" s="144" t="s">
        <v>45</v>
      </c>
      <c r="P209" s="145">
        <f>O209*H209</f>
        <v>0</v>
      </c>
      <c r="Q209" s="145">
        <v>0.22563</v>
      </c>
      <c r="R209" s="145">
        <f>Q209*H209</f>
        <v>10.266164999999999</v>
      </c>
      <c r="S209" s="145">
        <v>0</v>
      </c>
      <c r="T209" s="146">
        <f>S209*H209</f>
        <v>0</v>
      </c>
      <c r="AR209" s="147" t="s">
        <v>167</v>
      </c>
      <c r="AT209" s="147" t="s">
        <v>162</v>
      </c>
      <c r="AU209" s="147" t="s">
        <v>168</v>
      </c>
      <c r="AY209" s="17" t="s">
        <v>158</v>
      </c>
      <c r="BE209" s="148">
        <f>IF(N209="základní",J209,0)</f>
        <v>0</v>
      </c>
      <c r="BF209" s="148">
        <f>IF(N209="snížená",J209,0)</f>
        <v>0</v>
      </c>
      <c r="BG209" s="148">
        <f>IF(N209="zákl. přenesená",J209,0)</f>
        <v>0</v>
      </c>
      <c r="BH209" s="148">
        <f>IF(N209="sníž. přenesená",J209,0)</f>
        <v>0</v>
      </c>
      <c r="BI209" s="148">
        <f>IF(N209="nulová",J209,0)</f>
        <v>0</v>
      </c>
      <c r="BJ209" s="17" t="s">
        <v>84</v>
      </c>
      <c r="BK209" s="148">
        <f>ROUND(I209*H209,2)</f>
        <v>0</v>
      </c>
      <c r="BL209" s="17" t="s">
        <v>167</v>
      </c>
      <c r="BM209" s="147" t="s">
        <v>292</v>
      </c>
    </row>
    <row r="210" spans="2:65" s="13" customFormat="1" ht="22.5">
      <c r="B210" s="156"/>
      <c r="D210" s="150" t="s">
        <v>170</v>
      </c>
      <c r="E210" s="157" t="s">
        <v>1</v>
      </c>
      <c r="F210" s="158" t="s">
        <v>293</v>
      </c>
      <c r="H210" s="159">
        <v>45.5</v>
      </c>
      <c r="I210" s="160"/>
      <c r="L210" s="156"/>
      <c r="M210" s="161"/>
      <c r="T210" s="162"/>
      <c r="AT210" s="157" t="s">
        <v>170</v>
      </c>
      <c r="AU210" s="157" t="s">
        <v>168</v>
      </c>
      <c r="AV210" s="13" t="s">
        <v>88</v>
      </c>
      <c r="AW210" s="13" t="s">
        <v>35</v>
      </c>
      <c r="AX210" s="13" t="s">
        <v>84</v>
      </c>
      <c r="AY210" s="157" t="s">
        <v>158</v>
      </c>
    </row>
    <row r="211" spans="2:65" s="1" customFormat="1" ht="16.5" customHeight="1">
      <c r="B211" s="32"/>
      <c r="C211" s="177" t="s">
        <v>294</v>
      </c>
      <c r="D211" s="177" t="s">
        <v>295</v>
      </c>
      <c r="E211" s="178" t="s">
        <v>296</v>
      </c>
      <c r="F211" s="179" t="s">
        <v>297</v>
      </c>
      <c r="G211" s="180" t="s">
        <v>290</v>
      </c>
      <c r="H211" s="181">
        <v>46.41</v>
      </c>
      <c r="I211" s="182"/>
      <c r="J211" s="183">
        <f>ROUND(I211*H211,2)</f>
        <v>0</v>
      </c>
      <c r="K211" s="179" t="s">
        <v>1</v>
      </c>
      <c r="L211" s="184"/>
      <c r="M211" s="185" t="s">
        <v>1</v>
      </c>
      <c r="N211" s="186" t="s">
        <v>45</v>
      </c>
      <c r="P211" s="145">
        <f>O211*H211</f>
        <v>0</v>
      </c>
      <c r="Q211" s="145">
        <v>2.1000000000000001E-4</v>
      </c>
      <c r="R211" s="145">
        <f>Q211*H211</f>
        <v>9.7460999999999989E-3</v>
      </c>
      <c r="S211" s="145">
        <v>0</v>
      </c>
      <c r="T211" s="146">
        <f>S211*H211</f>
        <v>0</v>
      </c>
      <c r="AR211" s="147" t="s">
        <v>219</v>
      </c>
      <c r="AT211" s="147" t="s">
        <v>295</v>
      </c>
      <c r="AU211" s="147" t="s">
        <v>168</v>
      </c>
      <c r="AY211" s="17" t="s">
        <v>158</v>
      </c>
      <c r="BE211" s="148">
        <f>IF(N211="základní",J211,0)</f>
        <v>0</v>
      </c>
      <c r="BF211" s="148">
        <f>IF(N211="snížená",J211,0)</f>
        <v>0</v>
      </c>
      <c r="BG211" s="148">
        <f>IF(N211="zákl. přenesená",J211,0)</f>
        <v>0</v>
      </c>
      <c r="BH211" s="148">
        <f>IF(N211="sníž. přenesená",J211,0)</f>
        <v>0</v>
      </c>
      <c r="BI211" s="148">
        <f>IF(N211="nulová",J211,0)</f>
        <v>0</v>
      </c>
      <c r="BJ211" s="17" t="s">
        <v>84</v>
      </c>
      <c r="BK211" s="148">
        <f>ROUND(I211*H211,2)</f>
        <v>0</v>
      </c>
      <c r="BL211" s="17" t="s">
        <v>167</v>
      </c>
      <c r="BM211" s="147" t="s">
        <v>298</v>
      </c>
    </row>
    <row r="212" spans="2:65" s="13" customFormat="1" ht="22.5">
      <c r="B212" s="156"/>
      <c r="D212" s="150" t="s">
        <v>170</v>
      </c>
      <c r="E212" s="157" t="s">
        <v>1</v>
      </c>
      <c r="F212" s="158" t="s">
        <v>293</v>
      </c>
      <c r="H212" s="159">
        <v>45.5</v>
      </c>
      <c r="I212" s="160"/>
      <c r="L212" s="156"/>
      <c r="M212" s="161"/>
      <c r="T212" s="162"/>
      <c r="AT212" s="157" t="s">
        <v>170</v>
      </c>
      <c r="AU212" s="157" t="s">
        <v>168</v>
      </c>
      <c r="AV212" s="13" t="s">
        <v>88</v>
      </c>
      <c r="AW212" s="13" t="s">
        <v>35</v>
      </c>
      <c r="AX212" s="13" t="s">
        <v>84</v>
      </c>
      <c r="AY212" s="157" t="s">
        <v>158</v>
      </c>
    </row>
    <row r="213" spans="2:65" s="13" customFormat="1" ht="11.25">
      <c r="B213" s="156"/>
      <c r="D213" s="150" t="s">
        <v>170</v>
      </c>
      <c r="F213" s="158" t="s">
        <v>299</v>
      </c>
      <c r="H213" s="159">
        <v>46.41</v>
      </c>
      <c r="I213" s="160"/>
      <c r="L213" s="156"/>
      <c r="M213" s="161"/>
      <c r="T213" s="162"/>
      <c r="AT213" s="157" t="s">
        <v>170</v>
      </c>
      <c r="AU213" s="157" t="s">
        <v>168</v>
      </c>
      <c r="AV213" s="13" t="s">
        <v>88</v>
      </c>
      <c r="AW213" s="13" t="s">
        <v>4</v>
      </c>
      <c r="AX213" s="13" t="s">
        <v>84</v>
      </c>
      <c r="AY213" s="157" t="s">
        <v>158</v>
      </c>
    </row>
    <row r="214" spans="2:65" s="11" customFormat="1" ht="22.9" customHeight="1">
      <c r="B214" s="124"/>
      <c r="D214" s="125" t="s">
        <v>79</v>
      </c>
      <c r="E214" s="134" t="s">
        <v>190</v>
      </c>
      <c r="F214" s="134" t="s">
        <v>300</v>
      </c>
      <c r="I214" s="127"/>
      <c r="J214" s="135">
        <f>BK214</f>
        <v>0</v>
      </c>
      <c r="L214" s="124"/>
      <c r="M214" s="129"/>
      <c r="P214" s="130">
        <f>P215+P233+P246+P252</f>
        <v>0</v>
      </c>
      <c r="R214" s="130">
        <f>R215+R233+R246+R252</f>
        <v>1410.35484</v>
      </c>
      <c r="T214" s="131">
        <f>T215+T233+T246+T252</f>
        <v>0</v>
      </c>
      <c r="AR214" s="125" t="s">
        <v>84</v>
      </c>
      <c r="AT214" s="132" t="s">
        <v>79</v>
      </c>
      <c r="AU214" s="132" t="s">
        <v>84</v>
      </c>
      <c r="AY214" s="125" t="s">
        <v>158</v>
      </c>
      <c r="BK214" s="133">
        <f>BK215+BK233+BK246+BK252</f>
        <v>0</v>
      </c>
    </row>
    <row r="215" spans="2:65" s="11" customFormat="1" ht="20.85" customHeight="1">
      <c r="B215" s="124"/>
      <c r="D215" s="125" t="s">
        <v>79</v>
      </c>
      <c r="E215" s="134" t="s">
        <v>301</v>
      </c>
      <c r="F215" s="134" t="s">
        <v>302</v>
      </c>
      <c r="I215" s="127"/>
      <c r="J215" s="135">
        <f>BK215</f>
        <v>0</v>
      </c>
      <c r="L215" s="124"/>
      <c r="M215" s="129"/>
      <c r="P215" s="130">
        <f>SUM(P216:P232)</f>
        <v>0</v>
      </c>
      <c r="R215" s="130">
        <f>SUM(R216:R232)</f>
        <v>1363.384</v>
      </c>
      <c r="T215" s="131">
        <f>SUM(T216:T232)</f>
        <v>0</v>
      </c>
      <c r="AR215" s="125" t="s">
        <v>84</v>
      </c>
      <c r="AT215" s="132" t="s">
        <v>79</v>
      </c>
      <c r="AU215" s="132" t="s">
        <v>88</v>
      </c>
      <c r="AY215" s="125" t="s">
        <v>158</v>
      </c>
      <c r="BK215" s="133">
        <f>SUM(BK216:BK232)</f>
        <v>0</v>
      </c>
    </row>
    <row r="216" spans="2:65" s="1" customFormat="1" ht="24.2" customHeight="1">
      <c r="B216" s="32"/>
      <c r="C216" s="136" t="s">
        <v>303</v>
      </c>
      <c r="D216" s="136" t="s">
        <v>162</v>
      </c>
      <c r="E216" s="137" t="s">
        <v>304</v>
      </c>
      <c r="F216" s="138" t="s">
        <v>305</v>
      </c>
      <c r="G216" s="139" t="s">
        <v>199</v>
      </c>
      <c r="H216" s="140">
        <v>2586.3000000000002</v>
      </c>
      <c r="I216" s="141"/>
      <c r="J216" s="142">
        <f>ROUND(I216*H216,2)</f>
        <v>0</v>
      </c>
      <c r="K216" s="138" t="s">
        <v>166</v>
      </c>
      <c r="L216" s="32"/>
      <c r="M216" s="143" t="s">
        <v>1</v>
      </c>
      <c r="N216" s="144" t="s">
        <v>45</v>
      </c>
      <c r="P216" s="145">
        <f>O216*H216</f>
        <v>0</v>
      </c>
      <c r="Q216" s="145">
        <v>0</v>
      </c>
      <c r="R216" s="145">
        <f>Q216*H216</f>
        <v>0</v>
      </c>
      <c r="S216" s="145">
        <v>0</v>
      </c>
      <c r="T216" s="146">
        <f>S216*H216</f>
        <v>0</v>
      </c>
      <c r="AR216" s="147" t="s">
        <v>167</v>
      </c>
      <c r="AT216" s="147" t="s">
        <v>162</v>
      </c>
      <c r="AU216" s="147" t="s">
        <v>168</v>
      </c>
      <c r="AY216" s="17" t="s">
        <v>158</v>
      </c>
      <c r="BE216" s="148">
        <f>IF(N216="základní",J216,0)</f>
        <v>0</v>
      </c>
      <c r="BF216" s="148">
        <f>IF(N216="snížená",J216,0)</f>
        <v>0</v>
      </c>
      <c r="BG216" s="148">
        <f>IF(N216="zákl. přenesená",J216,0)</f>
        <v>0</v>
      </c>
      <c r="BH216" s="148">
        <f>IF(N216="sníž. přenesená",J216,0)</f>
        <v>0</v>
      </c>
      <c r="BI216" s="148">
        <f>IF(N216="nulová",J216,0)</f>
        <v>0</v>
      </c>
      <c r="BJ216" s="17" t="s">
        <v>84</v>
      </c>
      <c r="BK216" s="148">
        <f>ROUND(I216*H216,2)</f>
        <v>0</v>
      </c>
      <c r="BL216" s="17" t="s">
        <v>167</v>
      </c>
      <c r="BM216" s="147" t="s">
        <v>306</v>
      </c>
    </row>
    <row r="217" spans="2:65" s="13" customFormat="1" ht="11.25">
      <c r="B217" s="156"/>
      <c r="D217" s="150" t="s">
        <v>170</v>
      </c>
      <c r="E217" s="157" t="s">
        <v>1</v>
      </c>
      <c r="F217" s="158" t="s">
        <v>307</v>
      </c>
      <c r="H217" s="159">
        <v>2586.3000000000002</v>
      </c>
      <c r="I217" s="160"/>
      <c r="L217" s="156"/>
      <c r="M217" s="161"/>
      <c r="T217" s="162"/>
      <c r="AT217" s="157" t="s">
        <v>170</v>
      </c>
      <c r="AU217" s="157" t="s">
        <v>168</v>
      </c>
      <c r="AV217" s="13" t="s">
        <v>88</v>
      </c>
      <c r="AW217" s="13" t="s">
        <v>35</v>
      </c>
      <c r="AX217" s="13" t="s">
        <v>84</v>
      </c>
      <c r="AY217" s="157" t="s">
        <v>158</v>
      </c>
    </row>
    <row r="218" spans="2:65" s="1" customFormat="1" ht="24.2" customHeight="1">
      <c r="B218" s="32"/>
      <c r="C218" s="136" t="s">
        <v>308</v>
      </c>
      <c r="D218" s="136" t="s">
        <v>162</v>
      </c>
      <c r="E218" s="137" t="s">
        <v>309</v>
      </c>
      <c r="F218" s="138" t="s">
        <v>310</v>
      </c>
      <c r="G218" s="139" t="s">
        <v>199</v>
      </c>
      <c r="H218" s="140">
        <v>28.86</v>
      </c>
      <c r="I218" s="141"/>
      <c r="J218" s="142">
        <f>ROUND(I218*H218,2)</f>
        <v>0</v>
      </c>
      <c r="K218" s="138" t="s">
        <v>166</v>
      </c>
      <c r="L218" s="32"/>
      <c r="M218" s="143" t="s">
        <v>1</v>
      </c>
      <c r="N218" s="144" t="s">
        <v>45</v>
      </c>
      <c r="P218" s="145">
        <f>O218*H218</f>
        <v>0</v>
      </c>
      <c r="Q218" s="145">
        <v>0</v>
      </c>
      <c r="R218" s="145">
        <f>Q218*H218</f>
        <v>0</v>
      </c>
      <c r="S218" s="145">
        <v>0</v>
      </c>
      <c r="T218" s="146">
        <f>S218*H218</f>
        <v>0</v>
      </c>
      <c r="AR218" s="147" t="s">
        <v>167</v>
      </c>
      <c r="AT218" s="147" t="s">
        <v>162</v>
      </c>
      <c r="AU218" s="147" t="s">
        <v>168</v>
      </c>
      <c r="AY218" s="17" t="s">
        <v>158</v>
      </c>
      <c r="BE218" s="148">
        <f>IF(N218="základní",J218,0)</f>
        <v>0</v>
      </c>
      <c r="BF218" s="148">
        <f>IF(N218="snížená",J218,0)</f>
        <v>0</v>
      </c>
      <c r="BG218" s="148">
        <f>IF(N218="zákl. přenesená",J218,0)</f>
        <v>0</v>
      </c>
      <c r="BH218" s="148">
        <f>IF(N218="sníž. přenesená",J218,0)</f>
        <v>0</v>
      </c>
      <c r="BI218" s="148">
        <f>IF(N218="nulová",J218,0)</f>
        <v>0</v>
      </c>
      <c r="BJ218" s="17" t="s">
        <v>84</v>
      </c>
      <c r="BK218" s="148">
        <f>ROUND(I218*H218,2)</f>
        <v>0</v>
      </c>
      <c r="BL218" s="17" t="s">
        <v>167</v>
      </c>
      <c r="BM218" s="147" t="s">
        <v>311</v>
      </c>
    </row>
    <row r="219" spans="2:65" s="13" customFormat="1" ht="11.25">
      <c r="B219" s="156"/>
      <c r="D219" s="150" t="s">
        <v>170</v>
      </c>
      <c r="E219" s="157" t="s">
        <v>1</v>
      </c>
      <c r="F219" s="158" t="s">
        <v>312</v>
      </c>
      <c r="H219" s="159">
        <v>28.86</v>
      </c>
      <c r="I219" s="160"/>
      <c r="L219" s="156"/>
      <c r="M219" s="161"/>
      <c r="T219" s="162"/>
      <c r="AT219" s="157" t="s">
        <v>170</v>
      </c>
      <c r="AU219" s="157" t="s">
        <v>168</v>
      </c>
      <c r="AV219" s="13" t="s">
        <v>88</v>
      </c>
      <c r="AW219" s="13" t="s">
        <v>35</v>
      </c>
      <c r="AX219" s="13" t="s">
        <v>84</v>
      </c>
      <c r="AY219" s="157" t="s">
        <v>158</v>
      </c>
    </row>
    <row r="220" spans="2:65" s="1" customFormat="1" ht="24.2" customHeight="1">
      <c r="B220" s="32"/>
      <c r="C220" s="136" t="s">
        <v>313</v>
      </c>
      <c r="D220" s="136" t="s">
        <v>162</v>
      </c>
      <c r="E220" s="137" t="s">
        <v>314</v>
      </c>
      <c r="F220" s="138" t="s">
        <v>315</v>
      </c>
      <c r="G220" s="139" t="s">
        <v>199</v>
      </c>
      <c r="H220" s="140">
        <v>160.125</v>
      </c>
      <c r="I220" s="141"/>
      <c r="J220" s="142">
        <f>ROUND(I220*H220,2)</f>
        <v>0</v>
      </c>
      <c r="K220" s="138" t="s">
        <v>166</v>
      </c>
      <c r="L220" s="32"/>
      <c r="M220" s="143" t="s">
        <v>1</v>
      </c>
      <c r="N220" s="144" t="s">
        <v>45</v>
      </c>
      <c r="P220" s="145">
        <f>O220*H220</f>
        <v>0</v>
      </c>
      <c r="Q220" s="145">
        <v>0</v>
      </c>
      <c r="R220" s="145">
        <f>Q220*H220</f>
        <v>0</v>
      </c>
      <c r="S220" s="145">
        <v>0</v>
      </c>
      <c r="T220" s="146">
        <f>S220*H220</f>
        <v>0</v>
      </c>
      <c r="AR220" s="147" t="s">
        <v>167</v>
      </c>
      <c r="AT220" s="147" t="s">
        <v>162</v>
      </c>
      <c r="AU220" s="147" t="s">
        <v>168</v>
      </c>
      <c r="AY220" s="17" t="s">
        <v>158</v>
      </c>
      <c r="BE220" s="148">
        <f>IF(N220="základní",J220,0)</f>
        <v>0</v>
      </c>
      <c r="BF220" s="148">
        <f>IF(N220="snížená",J220,0)</f>
        <v>0</v>
      </c>
      <c r="BG220" s="148">
        <f>IF(N220="zákl. přenesená",J220,0)</f>
        <v>0</v>
      </c>
      <c r="BH220" s="148">
        <f>IF(N220="sníž. přenesená",J220,0)</f>
        <v>0</v>
      </c>
      <c r="BI220" s="148">
        <f>IF(N220="nulová",J220,0)</f>
        <v>0</v>
      </c>
      <c r="BJ220" s="17" t="s">
        <v>84</v>
      </c>
      <c r="BK220" s="148">
        <f>ROUND(I220*H220,2)</f>
        <v>0</v>
      </c>
      <c r="BL220" s="17" t="s">
        <v>167</v>
      </c>
      <c r="BM220" s="147" t="s">
        <v>316</v>
      </c>
    </row>
    <row r="221" spans="2:65" s="13" customFormat="1" ht="11.25">
      <c r="B221" s="156"/>
      <c r="D221" s="150" t="s">
        <v>170</v>
      </c>
      <c r="E221" s="157" t="s">
        <v>1</v>
      </c>
      <c r="F221" s="158" t="s">
        <v>317</v>
      </c>
      <c r="H221" s="159">
        <v>160.125</v>
      </c>
      <c r="I221" s="160"/>
      <c r="L221" s="156"/>
      <c r="M221" s="161"/>
      <c r="T221" s="162"/>
      <c r="AT221" s="157" t="s">
        <v>170</v>
      </c>
      <c r="AU221" s="157" t="s">
        <v>168</v>
      </c>
      <c r="AV221" s="13" t="s">
        <v>88</v>
      </c>
      <c r="AW221" s="13" t="s">
        <v>35</v>
      </c>
      <c r="AX221" s="13" t="s">
        <v>84</v>
      </c>
      <c r="AY221" s="157" t="s">
        <v>158</v>
      </c>
    </row>
    <row r="222" spans="2:65" s="1" customFormat="1" ht="24.2" customHeight="1">
      <c r="B222" s="32"/>
      <c r="C222" s="136" t="s">
        <v>318</v>
      </c>
      <c r="D222" s="136" t="s">
        <v>162</v>
      </c>
      <c r="E222" s="137" t="s">
        <v>319</v>
      </c>
      <c r="F222" s="138" t="s">
        <v>320</v>
      </c>
      <c r="G222" s="139" t="s">
        <v>199</v>
      </c>
      <c r="H222" s="140">
        <v>27.3</v>
      </c>
      <c r="I222" s="141"/>
      <c r="J222" s="142">
        <f>ROUND(I222*H222,2)</f>
        <v>0</v>
      </c>
      <c r="K222" s="138" t="s">
        <v>166</v>
      </c>
      <c r="L222" s="32"/>
      <c r="M222" s="143" t="s">
        <v>1</v>
      </c>
      <c r="N222" s="144" t="s">
        <v>45</v>
      </c>
      <c r="P222" s="145">
        <f>O222*H222</f>
        <v>0</v>
      </c>
      <c r="Q222" s="145">
        <v>0</v>
      </c>
      <c r="R222" s="145">
        <f>Q222*H222</f>
        <v>0</v>
      </c>
      <c r="S222" s="145">
        <v>0</v>
      </c>
      <c r="T222" s="146">
        <f>S222*H222</f>
        <v>0</v>
      </c>
      <c r="AR222" s="147" t="s">
        <v>167</v>
      </c>
      <c r="AT222" s="147" t="s">
        <v>162</v>
      </c>
      <c r="AU222" s="147" t="s">
        <v>168</v>
      </c>
      <c r="AY222" s="17" t="s">
        <v>158</v>
      </c>
      <c r="BE222" s="148">
        <f>IF(N222="základní",J222,0)</f>
        <v>0</v>
      </c>
      <c r="BF222" s="148">
        <f>IF(N222="snížená",J222,0)</f>
        <v>0</v>
      </c>
      <c r="BG222" s="148">
        <f>IF(N222="zákl. přenesená",J222,0)</f>
        <v>0</v>
      </c>
      <c r="BH222" s="148">
        <f>IF(N222="sníž. přenesená",J222,0)</f>
        <v>0</v>
      </c>
      <c r="BI222" s="148">
        <f>IF(N222="nulová",J222,0)</f>
        <v>0</v>
      </c>
      <c r="BJ222" s="17" t="s">
        <v>84</v>
      </c>
      <c r="BK222" s="148">
        <f>ROUND(I222*H222,2)</f>
        <v>0</v>
      </c>
      <c r="BL222" s="17" t="s">
        <v>167</v>
      </c>
      <c r="BM222" s="147" t="s">
        <v>321</v>
      </c>
    </row>
    <row r="223" spans="2:65" s="13" customFormat="1" ht="11.25">
      <c r="B223" s="156"/>
      <c r="D223" s="150" t="s">
        <v>170</v>
      </c>
      <c r="E223" s="157" t="s">
        <v>1</v>
      </c>
      <c r="F223" s="158" t="s">
        <v>322</v>
      </c>
      <c r="H223" s="159">
        <v>27.3</v>
      </c>
      <c r="I223" s="160"/>
      <c r="L223" s="156"/>
      <c r="M223" s="161"/>
      <c r="T223" s="162"/>
      <c r="AT223" s="157" t="s">
        <v>170</v>
      </c>
      <c r="AU223" s="157" t="s">
        <v>168</v>
      </c>
      <c r="AV223" s="13" t="s">
        <v>88</v>
      </c>
      <c r="AW223" s="13" t="s">
        <v>35</v>
      </c>
      <c r="AX223" s="13" t="s">
        <v>84</v>
      </c>
      <c r="AY223" s="157" t="s">
        <v>158</v>
      </c>
    </row>
    <row r="224" spans="2:65" s="1" customFormat="1" ht="24.2" customHeight="1">
      <c r="B224" s="32"/>
      <c r="C224" s="136" t="s">
        <v>323</v>
      </c>
      <c r="D224" s="136" t="s">
        <v>162</v>
      </c>
      <c r="E224" s="137" t="s">
        <v>324</v>
      </c>
      <c r="F224" s="138" t="s">
        <v>325</v>
      </c>
      <c r="G224" s="139" t="s">
        <v>199</v>
      </c>
      <c r="H224" s="140">
        <v>3170.66</v>
      </c>
      <c r="I224" s="141"/>
      <c r="J224" s="142">
        <f>ROUND(I224*H224,2)</f>
        <v>0</v>
      </c>
      <c r="K224" s="138" t="s">
        <v>166</v>
      </c>
      <c r="L224" s="32"/>
      <c r="M224" s="143" t="s">
        <v>1</v>
      </c>
      <c r="N224" s="144" t="s">
        <v>45</v>
      </c>
      <c r="P224" s="145">
        <f>O224*H224</f>
        <v>0</v>
      </c>
      <c r="Q224" s="145">
        <v>0</v>
      </c>
      <c r="R224" s="145">
        <f>Q224*H224</f>
        <v>0</v>
      </c>
      <c r="S224" s="145">
        <v>0</v>
      </c>
      <c r="T224" s="146">
        <f>S224*H224</f>
        <v>0</v>
      </c>
      <c r="AR224" s="147" t="s">
        <v>167</v>
      </c>
      <c r="AT224" s="147" t="s">
        <v>162</v>
      </c>
      <c r="AU224" s="147" t="s">
        <v>168</v>
      </c>
      <c r="AY224" s="17" t="s">
        <v>158</v>
      </c>
      <c r="BE224" s="148">
        <f>IF(N224="základní",J224,0)</f>
        <v>0</v>
      </c>
      <c r="BF224" s="148">
        <f>IF(N224="snížená",J224,0)</f>
        <v>0</v>
      </c>
      <c r="BG224" s="148">
        <f>IF(N224="zákl. přenesená",J224,0)</f>
        <v>0</v>
      </c>
      <c r="BH224" s="148">
        <f>IF(N224="sníž. přenesená",J224,0)</f>
        <v>0</v>
      </c>
      <c r="BI224" s="148">
        <f>IF(N224="nulová",J224,0)</f>
        <v>0</v>
      </c>
      <c r="BJ224" s="17" t="s">
        <v>84</v>
      </c>
      <c r="BK224" s="148">
        <f>ROUND(I224*H224,2)</f>
        <v>0</v>
      </c>
      <c r="BL224" s="17" t="s">
        <v>167</v>
      </c>
      <c r="BM224" s="147" t="s">
        <v>326</v>
      </c>
    </row>
    <row r="225" spans="2:65" s="12" customFormat="1" ht="11.25">
      <c r="B225" s="149"/>
      <c r="D225" s="150" t="s">
        <v>170</v>
      </c>
      <c r="E225" s="151" t="s">
        <v>1</v>
      </c>
      <c r="F225" s="152" t="s">
        <v>327</v>
      </c>
      <c r="H225" s="151" t="s">
        <v>1</v>
      </c>
      <c r="I225" s="153"/>
      <c r="L225" s="149"/>
      <c r="M225" s="154"/>
      <c r="T225" s="155"/>
      <c r="AT225" s="151" t="s">
        <v>170</v>
      </c>
      <c r="AU225" s="151" t="s">
        <v>168</v>
      </c>
      <c r="AV225" s="12" t="s">
        <v>84</v>
      </c>
      <c r="AW225" s="12" t="s">
        <v>35</v>
      </c>
      <c r="AX225" s="12" t="s">
        <v>80</v>
      </c>
      <c r="AY225" s="151" t="s">
        <v>158</v>
      </c>
    </row>
    <row r="226" spans="2:65" s="13" customFormat="1" ht="11.25">
      <c r="B226" s="156"/>
      <c r="D226" s="150" t="s">
        <v>170</v>
      </c>
      <c r="E226" s="157" t="s">
        <v>1</v>
      </c>
      <c r="F226" s="158" t="s">
        <v>328</v>
      </c>
      <c r="H226" s="159">
        <v>2749.4</v>
      </c>
      <c r="I226" s="160"/>
      <c r="L226" s="156"/>
      <c r="M226" s="161"/>
      <c r="T226" s="162"/>
      <c r="AT226" s="157" t="s">
        <v>170</v>
      </c>
      <c r="AU226" s="157" t="s">
        <v>168</v>
      </c>
      <c r="AV226" s="13" t="s">
        <v>88</v>
      </c>
      <c r="AW226" s="13" t="s">
        <v>35</v>
      </c>
      <c r="AX226" s="13" t="s">
        <v>80</v>
      </c>
      <c r="AY226" s="157" t="s">
        <v>158</v>
      </c>
    </row>
    <row r="227" spans="2:65" s="13" customFormat="1" ht="11.25">
      <c r="B227" s="156"/>
      <c r="D227" s="150" t="s">
        <v>170</v>
      </c>
      <c r="E227" s="157" t="s">
        <v>1</v>
      </c>
      <c r="F227" s="158" t="s">
        <v>329</v>
      </c>
      <c r="H227" s="159">
        <v>61.36</v>
      </c>
      <c r="I227" s="160"/>
      <c r="L227" s="156"/>
      <c r="M227" s="161"/>
      <c r="T227" s="162"/>
      <c r="AT227" s="157" t="s">
        <v>170</v>
      </c>
      <c r="AU227" s="157" t="s">
        <v>168</v>
      </c>
      <c r="AV227" s="13" t="s">
        <v>88</v>
      </c>
      <c r="AW227" s="13" t="s">
        <v>35</v>
      </c>
      <c r="AX227" s="13" t="s">
        <v>80</v>
      </c>
      <c r="AY227" s="157" t="s">
        <v>158</v>
      </c>
    </row>
    <row r="228" spans="2:65" s="13" customFormat="1" ht="11.25">
      <c r="B228" s="156"/>
      <c r="D228" s="150" t="s">
        <v>170</v>
      </c>
      <c r="E228" s="157" t="s">
        <v>1</v>
      </c>
      <c r="F228" s="158" t="s">
        <v>330</v>
      </c>
      <c r="H228" s="159">
        <v>359.9</v>
      </c>
      <c r="I228" s="160"/>
      <c r="L228" s="156"/>
      <c r="M228" s="161"/>
      <c r="T228" s="162"/>
      <c r="AT228" s="157" t="s">
        <v>170</v>
      </c>
      <c r="AU228" s="157" t="s">
        <v>168</v>
      </c>
      <c r="AV228" s="13" t="s">
        <v>88</v>
      </c>
      <c r="AW228" s="13" t="s">
        <v>35</v>
      </c>
      <c r="AX228" s="13" t="s">
        <v>80</v>
      </c>
      <c r="AY228" s="157" t="s">
        <v>158</v>
      </c>
    </row>
    <row r="229" spans="2:65" s="14" customFormat="1" ht="11.25">
      <c r="B229" s="163"/>
      <c r="D229" s="150" t="s">
        <v>170</v>
      </c>
      <c r="E229" s="164" t="s">
        <v>1</v>
      </c>
      <c r="F229" s="165" t="s">
        <v>179</v>
      </c>
      <c r="H229" s="166">
        <v>3170.66</v>
      </c>
      <c r="I229" s="167"/>
      <c r="L229" s="163"/>
      <c r="M229" s="168"/>
      <c r="T229" s="169"/>
      <c r="AT229" s="164" t="s">
        <v>170</v>
      </c>
      <c r="AU229" s="164" t="s">
        <v>168</v>
      </c>
      <c r="AV229" s="14" t="s">
        <v>167</v>
      </c>
      <c r="AW229" s="14" t="s">
        <v>35</v>
      </c>
      <c r="AX229" s="14" t="s">
        <v>84</v>
      </c>
      <c r="AY229" s="164" t="s">
        <v>158</v>
      </c>
    </row>
    <row r="230" spans="2:65" s="1" customFormat="1" ht="16.5" customHeight="1">
      <c r="B230" s="32"/>
      <c r="C230" s="177" t="s">
        <v>331</v>
      </c>
      <c r="D230" s="177" t="s">
        <v>295</v>
      </c>
      <c r="E230" s="178" t="s">
        <v>332</v>
      </c>
      <c r="F230" s="179" t="s">
        <v>333</v>
      </c>
      <c r="G230" s="180" t="s">
        <v>186</v>
      </c>
      <c r="H230" s="181">
        <v>1363.384</v>
      </c>
      <c r="I230" s="182"/>
      <c r="J230" s="183">
        <f>ROUND(I230*H230,2)</f>
        <v>0</v>
      </c>
      <c r="K230" s="179" t="s">
        <v>334</v>
      </c>
      <c r="L230" s="184"/>
      <c r="M230" s="185" t="s">
        <v>1</v>
      </c>
      <c r="N230" s="186" t="s">
        <v>45</v>
      </c>
      <c r="P230" s="145">
        <f>O230*H230</f>
        <v>0</v>
      </c>
      <c r="Q230" s="145">
        <v>1</v>
      </c>
      <c r="R230" s="145">
        <f>Q230*H230</f>
        <v>1363.384</v>
      </c>
      <c r="S230" s="145">
        <v>0</v>
      </c>
      <c r="T230" s="146">
        <f>S230*H230</f>
        <v>0</v>
      </c>
      <c r="AR230" s="147" t="s">
        <v>219</v>
      </c>
      <c r="AT230" s="147" t="s">
        <v>295</v>
      </c>
      <c r="AU230" s="147" t="s">
        <v>168</v>
      </c>
      <c r="AY230" s="17" t="s">
        <v>158</v>
      </c>
      <c r="BE230" s="148">
        <f>IF(N230="základní",J230,0)</f>
        <v>0</v>
      </c>
      <c r="BF230" s="148">
        <f>IF(N230="snížená",J230,0)</f>
        <v>0</v>
      </c>
      <c r="BG230" s="148">
        <f>IF(N230="zákl. přenesená",J230,0)</f>
        <v>0</v>
      </c>
      <c r="BH230" s="148">
        <f>IF(N230="sníž. přenesená",J230,0)</f>
        <v>0</v>
      </c>
      <c r="BI230" s="148">
        <f>IF(N230="nulová",J230,0)</f>
        <v>0</v>
      </c>
      <c r="BJ230" s="17" t="s">
        <v>84</v>
      </c>
      <c r="BK230" s="148">
        <f>ROUND(I230*H230,2)</f>
        <v>0</v>
      </c>
      <c r="BL230" s="17" t="s">
        <v>167</v>
      </c>
      <c r="BM230" s="147" t="s">
        <v>335</v>
      </c>
    </row>
    <row r="231" spans="2:65" s="12" customFormat="1" ht="11.25">
      <c r="B231" s="149"/>
      <c r="D231" s="150" t="s">
        <v>170</v>
      </c>
      <c r="E231" s="151" t="s">
        <v>1</v>
      </c>
      <c r="F231" s="152" t="s">
        <v>336</v>
      </c>
      <c r="H231" s="151" t="s">
        <v>1</v>
      </c>
      <c r="I231" s="153"/>
      <c r="L231" s="149"/>
      <c r="M231" s="154"/>
      <c r="T231" s="155"/>
      <c r="AT231" s="151" t="s">
        <v>170</v>
      </c>
      <c r="AU231" s="151" t="s">
        <v>168</v>
      </c>
      <c r="AV231" s="12" t="s">
        <v>84</v>
      </c>
      <c r="AW231" s="12" t="s">
        <v>35</v>
      </c>
      <c r="AX231" s="12" t="s">
        <v>80</v>
      </c>
      <c r="AY231" s="151" t="s">
        <v>158</v>
      </c>
    </row>
    <row r="232" spans="2:65" s="13" customFormat="1" ht="11.25">
      <c r="B232" s="156"/>
      <c r="D232" s="150" t="s">
        <v>170</v>
      </c>
      <c r="E232" s="157" t="s">
        <v>1</v>
      </c>
      <c r="F232" s="158" t="s">
        <v>337</v>
      </c>
      <c r="H232" s="159">
        <v>1363.384</v>
      </c>
      <c r="I232" s="160"/>
      <c r="L232" s="156"/>
      <c r="M232" s="161"/>
      <c r="T232" s="162"/>
      <c r="AT232" s="157" t="s">
        <v>170</v>
      </c>
      <c r="AU232" s="157" t="s">
        <v>168</v>
      </c>
      <c r="AV232" s="13" t="s">
        <v>88</v>
      </c>
      <c r="AW232" s="13" t="s">
        <v>35</v>
      </c>
      <c r="AX232" s="13" t="s">
        <v>84</v>
      </c>
      <c r="AY232" s="157" t="s">
        <v>158</v>
      </c>
    </row>
    <row r="233" spans="2:65" s="11" customFormat="1" ht="20.85" customHeight="1">
      <c r="B233" s="124"/>
      <c r="D233" s="125" t="s">
        <v>79</v>
      </c>
      <c r="E233" s="134" t="s">
        <v>338</v>
      </c>
      <c r="F233" s="134" t="s">
        <v>339</v>
      </c>
      <c r="I233" s="127"/>
      <c r="J233" s="135">
        <f>BK233</f>
        <v>0</v>
      </c>
      <c r="L233" s="124"/>
      <c r="M233" s="129"/>
      <c r="P233" s="130">
        <f>SUM(P234:P245)</f>
        <v>0</v>
      </c>
      <c r="R233" s="130">
        <f>SUM(R234:R245)</f>
        <v>0</v>
      </c>
      <c r="T233" s="131">
        <f>SUM(T234:T245)</f>
        <v>0</v>
      </c>
      <c r="AR233" s="125" t="s">
        <v>84</v>
      </c>
      <c r="AT233" s="132" t="s">
        <v>79</v>
      </c>
      <c r="AU233" s="132" t="s">
        <v>88</v>
      </c>
      <c r="AY233" s="125" t="s">
        <v>158</v>
      </c>
      <c r="BK233" s="133">
        <f>SUM(BK234:BK245)</f>
        <v>0</v>
      </c>
    </row>
    <row r="234" spans="2:65" s="1" customFormat="1" ht="33" customHeight="1">
      <c r="B234" s="32"/>
      <c r="C234" s="136" t="s">
        <v>340</v>
      </c>
      <c r="D234" s="136" t="s">
        <v>162</v>
      </c>
      <c r="E234" s="137" t="s">
        <v>341</v>
      </c>
      <c r="F234" s="138" t="s">
        <v>342</v>
      </c>
      <c r="G234" s="139" t="s">
        <v>199</v>
      </c>
      <c r="H234" s="140">
        <v>1174</v>
      </c>
      <c r="I234" s="141"/>
      <c r="J234" s="142">
        <f>ROUND(I234*H234,2)</f>
        <v>0</v>
      </c>
      <c r="K234" s="138" t="s">
        <v>166</v>
      </c>
      <c r="L234" s="32"/>
      <c r="M234" s="143" t="s">
        <v>1</v>
      </c>
      <c r="N234" s="144" t="s">
        <v>45</v>
      </c>
      <c r="P234" s="145">
        <f>O234*H234</f>
        <v>0</v>
      </c>
      <c r="Q234" s="145">
        <v>0</v>
      </c>
      <c r="R234" s="145">
        <f>Q234*H234</f>
        <v>0</v>
      </c>
      <c r="S234" s="145">
        <v>0</v>
      </c>
      <c r="T234" s="146">
        <f>S234*H234</f>
        <v>0</v>
      </c>
      <c r="AR234" s="147" t="s">
        <v>167</v>
      </c>
      <c r="AT234" s="147" t="s">
        <v>162</v>
      </c>
      <c r="AU234" s="147" t="s">
        <v>168</v>
      </c>
      <c r="AY234" s="17" t="s">
        <v>158</v>
      </c>
      <c r="BE234" s="148">
        <f>IF(N234="základní",J234,0)</f>
        <v>0</v>
      </c>
      <c r="BF234" s="148">
        <f>IF(N234="snížená",J234,0)</f>
        <v>0</v>
      </c>
      <c r="BG234" s="148">
        <f>IF(N234="zákl. přenesená",J234,0)</f>
        <v>0</v>
      </c>
      <c r="BH234" s="148">
        <f>IF(N234="sníž. přenesená",J234,0)</f>
        <v>0</v>
      </c>
      <c r="BI234" s="148">
        <f>IF(N234="nulová",J234,0)</f>
        <v>0</v>
      </c>
      <c r="BJ234" s="17" t="s">
        <v>84</v>
      </c>
      <c r="BK234" s="148">
        <f>ROUND(I234*H234,2)</f>
        <v>0</v>
      </c>
      <c r="BL234" s="17" t="s">
        <v>167</v>
      </c>
      <c r="BM234" s="147" t="s">
        <v>343</v>
      </c>
    </row>
    <row r="235" spans="2:65" s="13" customFormat="1" ht="11.25">
      <c r="B235" s="156"/>
      <c r="D235" s="150" t="s">
        <v>170</v>
      </c>
      <c r="E235" s="157" t="s">
        <v>1</v>
      </c>
      <c r="F235" s="158" t="s">
        <v>344</v>
      </c>
      <c r="H235" s="159">
        <v>9</v>
      </c>
      <c r="I235" s="160"/>
      <c r="L235" s="156"/>
      <c r="M235" s="161"/>
      <c r="T235" s="162"/>
      <c r="AT235" s="157" t="s">
        <v>170</v>
      </c>
      <c r="AU235" s="157" t="s">
        <v>168</v>
      </c>
      <c r="AV235" s="13" t="s">
        <v>88</v>
      </c>
      <c r="AW235" s="13" t="s">
        <v>35</v>
      </c>
      <c r="AX235" s="13" t="s">
        <v>80</v>
      </c>
      <c r="AY235" s="157" t="s">
        <v>158</v>
      </c>
    </row>
    <row r="236" spans="2:65" s="13" customFormat="1" ht="11.25">
      <c r="B236" s="156"/>
      <c r="D236" s="150" t="s">
        <v>170</v>
      </c>
      <c r="E236" s="157" t="s">
        <v>1</v>
      </c>
      <c r="F236" s="158" t="s">
        <v>345</v>
      </c>
      <c r="H236" s="159">
        <v>1165</v>
      </c>
      <c r="I236" s="160"/>
      <c r="L236" s="156"/>
      <c r="M236" s="161"/>
      <c r="T236" s="162"/>
      <c r="AT236" s="157" t="s">
        <v>170</v>
      </c>
      <c r="AU236" s="157" t="s">
        <v>168</v>
      </c>
      <c r="AV236" s="13" t="s">
        <v>88</v>
      </c>
      <c r="AW236" s="13" t="s">
        <v>35</v>
      </c>
      <c r="AX236" s="13" t="s">
        <v>80</v>
      </c>
      <c r="AY236" s="157" t="s">
        <v>158</v>
      </c>
    </row>
    <row r="237" spans="2:65" s="14" customFormat="1" ht="11.25">
      <c r="B237" s="163"/>
      <c r="D237" s="150" t="s">
        <v>170</v>
      </c>
      <c r="E237" s="164" t="s">
        <v>1</v>
      </c>
      <c r="F237" s="165" t="s">
        <v>179</v>
      </c>
      <c r="H237" s="166">
        <v>1174</v>
      </c>
      <c r="I237" s="167"/>
      <c r="L237" s="163"/>
      <c r="M237" s="168"/>
      <c r="T237" s="169"/>
      <c r="AT237" s="164" t="s">
        <v>170</v>
      </c>
      <c r="AU237" s="164" t="s">
        <v>168</v>
      </c>
      <c r="AV237" s="14" t="s">
        <v>167</v>
      </c>
      <c r="AW237" s="14" t="s">
        <v>35</v>
      </c>
      <c r="AX237" s="14" t="s">
        <v>84</v>
      </c>
      <c r="AY237" s="164" t="s">
        <v>158</v>
      </c>
    </row>
    <row r="238" spans="2:65" s="1" customFormat="1" ht="24.2" customHeight="1">
      <c r="B238" s="32"/>
      <c r="C238" s="136" t="s">
        <v>346</v>
      </c>
      <c r="D238" s="136" t="s">
        <v>162</v>
      </c>
      <c r="E238" s="137" t="s">
        <v>347</v>
      </c>
      <c r="F238" s="138" t="s">
        <v>348</v>
      </c>
      <c r="G238" s="139" t="s">
        <v>199</v>
      </c>
      <c r="H238" s="140">
        <v>1174</v>
      </c>
      <c r="I238" s="141"/>
      <c r="J238" s="142">
        <f>ROUND(I238*H238,2)</f>
        <v>0</v>
      </c>
      <c r="K238" s="138" t="s">
        <v>166</v>
      </c>
      <c r="L238" s="32"/>
      <c r="M238" s="143" t="s">
        <v>1</v>
      </c>
      <c r="N238" s="144" t="s">
        <v>45</v>
      </c>
      <c r="P238" s="145">
        <f>O238*H238</f>
        <v>0</v>
      </c>
      <c r="Q238" s="145">
        <v>0</v>
      </c>
      <c r="R238" s="145">
        <f>Q238*H238</f>
        <v>0</v>
      </c>
      <c r="S238" s="145">
        <v>0</v>
      </c>
      <c r="T238" s="146">
        <f>S238*H238</f>
        <v>0</v>
      </c>
      <c r="AR238" s="147" t="s">
        <v>167</v>
      </c>
      <c r="AT238" s="147" t="s">
        <v>162</v>
      </c>
      <c r="AU238" s="147" t="s">
        <v>168</v>
      </c>
      <c r="AY238" s="17" t="s">
        <v>158</v>
      </c>
      <c r="BE238" s="148">
        <f>IF(N238="základní",J238,0)</f>
        <v>0</v>
      </c>
      <c r="BF238" s="148">
        <f>IF(N238="snížená",J238,0)</f>
        <v>0</v>
      </c>
      <c r="BG238" s="148">
        <f>IF(N238="zákl. přenesená",J238,0)</f>
        <v>0</v>
      </c>
      <c r="BH238" s="148">
        <f>IF(N238="sníž. přenesená",J238,0)</f>
        <v>0</v>
      </c>
      <c r="BI238" s="148">
        <f>IF(N238="nulová",J238,0)</f>
        <v>0</v>
      </c>
      <c r="BJ238" s="17" t="s">
        <v>84</v>
      </c>
      <c r="BK238" s="148">
        <f>ROUND(I238*H238,2)</f>
        <v>0</v>
      </c>
      <c r="BL238" s="17" t="s">
        <v>167</v>
      </c>
      <c r="BM238" s="147" t="s">
        <v>349</v>
      </c>
    </row>
    <row r="239" spans="2:65" s="13" customFormat="1" ht="11.25">
      <c r="B239" s="156"/>
      <c r="D239" s="150" t="s">
        <v>170</v>
      </c>
      <c r="E239" s="157" t="s">
        <v>1</v>
      </c>
      <c r="F239" s="158" t="s">
        <v>350</v>
      </c>
      <c r="H239" s="159">
        <v>9</v>
      </c>
      <c r="I239" s="160"/>
      <c r="L239" s="156"/>
      <c r="M239" s="161"/>
      <c r="T239" s="162"/>
      <c r="AT239" s="157" t="s">
        <v>170</v>
      </c>
      <c r="AU239" s="157" t="s">
        <v>168</v>
      </c>
      <c r="AV239" s="13" t="s">
        <v>88</v>
      </c>
      <c r="AW239" s="13" t="s">
        <v>35</v>
      </c>
      <c r="AX239" s="13" t="s">
        <v>80</v>
      </c>
      <c r="AY239" s="157" t="s">
        <v>158</v>
      </c>
    </row>
    <row r="240" spans="2:65" s="13" customFormat="1" ht="11.25">
      <c r="B240" s="156"/>
      <c r="D240" s="150" t="s">
        <v>170</v>
      </c>
      <c r="E240" s="157" t="s">
        <v>1</v>
      </c>
      <c r="F240" s="158" t="s">
        <v>351</v>
      </c>
      <c r="H240" s="159">
        <v>1165</v>
      </c>
      <c r="I240" s="160"/>
      <c r="L240" s="156"/>
      <c r="M240" s="161"/>
      <c r="T240" s="162"/>
      <c r="AT240" s="157" t="s">
        <v>170</v>
      </c>
      <c r="AU240" s="157" t="s">
        <v>168</v>
      </c>
      <c r="AV240" s="13" t="s">
        <v>88</v>
      </c>
      <c r="AW240" s="13" t="s">
        <v>35</v>
      </c>
      <c r="AX240" s="13" t="s">
        <v>80</v>
      </c>
      <c r="AY240" s="157" t="s">
        <v>158</v>
      </c>
    </row>
    <row r="241" spans="2:65" s="14" customFormat="1" ht="11.25">
      <c r="B241" s="163"/>
      <c r="D241" s="150" t="s">
        <v>170</v>
      </c>
      <c r="E241" s="164" t="s">
        <v>1</v>
      </c>
      <c r="F241" s="165" t="s">
        <v>179</v>
      </c>
      <c r="H241" s="166">
        <v>1174</v>
      </c>
      <c r="I241" s="167"/>
      <c r="L241" s="163"/>
      <c r="M241" s="168"/>
      <c r="T241" s="169"/>
      <c r="AT241" s="164" t="s">
        <v>170</v>
      </c>
      <c r="AU241" s="164" t="s">
        <v>168</v>
      </c>
      <c r="AV241" s="14" t="s">
        <v>167</v>
      </c>
      <c r="AW241" s="14" t="s">
        <v>35</v>
      </c>
      <c r="AX241" s="14" t="s">
        <v>84</v>
      </c>
      <c r="AY241" s="164" t="s">
        <v>158</v>
      </c>
    </row>
    <row r="242" spans="2:65" s="1" customFormat="1" ht="33" customHeight="1">
      <c r="B242" s="32"/>
      <c r="C242" s="136" t="s">
        <v>352</v>
      </c>
      <c r="D242" s="136" t="s">
        <v>162</v>
      </c>
      <c r="E242" s="137" t="s">
        <v>353</v>
      </c>
      <c r="F242" s="138" t="s">
        <v>354</v>
      </c>
      <c r="G242" s="139" t="s">
        <v>199</v>
      </c>
      <c r="H242" s="140">
        <v>1165</v>
      </c>
      <c r="I242" s="141"/>
      <c r="J242" s="142">
        <f>ROUND(I242*H242,2)</f>
        <v>0</v>
      </c>
      <c r="K242" s="138" t="s">
        <v>166</v>
      </c>
      <c r="L242" s="32"/>
      <c r="M242" s="143" t="s">
        <v>1</v>
      </c>
      <c r="N242" s="144" t="s">
        <v>45</v>
      </c>
      <c r="P242" s="145">
        <f>O242*H242</f>
        <v>0</v>
      </c>
      <c r="Q242" s="145">
        <v>0</v>
      </c>
      <c r="R242" s="145">
        <f>Q242*H242</f>
        <v>0</v>
      </c>
      <c r="S242" s="145">
        <v>0</v>
      </c>
      <c r="T242" s="146">
        <f>S242*H242</f>
        <v>0</v>
      </c>
      <c r="AR242" s="147" t="s">
        <v>167</v>
      </c>
      <c r="AT242" s="147" t="s">
        <v>162</v>
      </c>
      <c r="AU242" s="147" t="s">
        <v>168</v>
      </c>
      <c r="AY242" s="17" t="s">
        <v>158</v>
      </c>
      <c r="BE242" s="148">
        <f>IF(N242="základní",J242,0)</f>
        <v>0</v>
      </c>
      <c r="BF242" s="148">
        <f>IF(N242="snížená",J242,0)</f>
        <v>0</v>
      </c>
      <c r="BG242" s="148">
        <f>IF(N242="zákl. přenesená",J242,0)</f>
        <v>0</v>
      </c>
      <c r="BH242" s="148">
        <f>IF(N242="sníž. přenesená",J242,0)</f>
        <v>0</v>
      </c>
      <c r="BI242" s="148">
        <f>IF(N242="nulová",J242,0)</f>
        <v>0</v>
      </c>
      <c r="BJ242" s="17" t="s">
        <v>84</v>
      </c>
      <c r="BK242" s="148">
        <f>ROUND(I242*H242,2)</f>
        <v>0</v>
      </c>
      <c r="BL242" s="17" t="s">
        <v>167</v>
      </c>
      <c r="BM242" s="147" t="s">
        <v>355</v>
      </c>
    </row>
    <row r="243" spans="2:65" s="13" customFormat="1" ht="11.25">
      <c r="B243" s="156"/>
      <c r="D243" s="150" t="s">
        <v>170</v>
      </c>
      <c r="E243" s="157" t="s">
        <v>1</v>
      </c>
      <c r="F243" s="158" t="s">
        <v>351</v>
      </c>
      <c r="H243" s="159">
        <v>1165</v>
      </c>
      <c r="I243" s="160"/>
      <c r="L243" s="156"/>
      <c r="M243" s="161"/>
      <c r="T243" s="162"/>
      <c r="AT243" s="157" t="s">
        <v>170</v>
      </c>
      <c r="AU243" s="157" t="s">
        <v>168</v>
      </c>
      <c r="AV243" s="13" t="s">
        <v>88</v>
      </c>
      <c r="AW243" s="13" t="s">
        <v>35</v>
      </c>
      <c r="AX243" s="13" t="s">
        <v>84</v>
      </c>
      <c r="AY243" s="157" t="s">
        <v>158</v>
      </c>
    </row>
    <row r="244" spans="2:65" s="1" customFormat="1" ht="24.2" customHeight="1">
      <c r="B244" s="32"/>
      <c r="C244" s="136" t="s">
        <v>356</v>
      </c>
      <c r="D244" s="136" t="s">
        <v>162</v>
      </c>
      <c r="E244" s="137" t="s">
        <v>357</v>
      </c>
      <c r="F244" s="138" t="s">
        <v>358</v>
      </c>
      <c r="G244" s="139" t="s">
        <v>199</v>
      </c>
      <c r="H244" s="140">
        <v>1165</v>
      </c>
      <c r="I244" s="141"/>
      <c r="J244" s="142">
        <f>ROUND(I244*H244,2)</f>
        <v>0</v>
      </c>
      <c r="K244" s="138" t="s">
        <v>166</v>
      </c>
      <c r="L244" s="32"/>
      <c r="M244" s="143" t="s">
        <v>1</v>
      </c>
      <c r="N244" s="144" t="s">
        <v>45</v>
      </c>
      <c r="P244" s="145">
        <f>O244*H244</f>
        <v>0</v>
      </c>
      <c r="Q244" s="145">
        <v>0</v>
      </c>
      <c r="R244" s="145">
        <f>Q244*H244</f>
        <v>0</v>
      </c>
      <c r="S244" s="145">
        <v>0</v>
      </c>
      <c r="T244" s="146">
        <f>S244*H244</f>
        <v>0</v>
      </c>
      <c r="AR244" s="147" t="s">
        <v>167</v>
      </c>
      <c r="AT244" s="147" t="s">
        <v>162</v>
      </c>
      <c r="AU244" s="147" t="s">
        <v>168</v>
      </c>
      <c r="AY244" s="17" t="s">
        <v>158</v>
      </c>
      <c r="BE244" s="148">
        <f>IF(N244="základní",J244,0)</f>
        <v>0</v>
      </c>
      <c r="BF244" s="148">
        <f>IF(N244="snížená",J244,0)</f>
        <v>0</v>
      </c>
      <c r="BG244" s="148">
        <f>IF(N244="zákl. přenesená",J244,0)</f>
        <v>0</v>
      </c>
      <c r="BH244" s="148">
        <f>IF(N244="sníž. přenesená",J244,0)</f>
        <v>0</v>
      </c>
      <c r="BI244" s="148">
        <f>IF(N244="nulová",J244,0)</f>
        <v>0</v>
      </c>
      <c r="BJ244" s="17" t="s">
        <v>84</v>
      </c>
      <c r="BK244" s="148">
        <f>ROUND(I244*H244,2)</f>
        <v>0</v>
      </c>
      <c r="BL244" s="17" t="s">
        <v>167</v>
      </c>
      <c r="BM244" s="147" t="s">
        <v>359</v>
      </c>
    </row>
    <row r="245" spans="2:65" s="13" customFormat="1" ht="11.25">
      <c r="B245" s="156"/>
      <c r="D245" s="150" t="s">
        <v>170</v>
      </c>
      <c r="E245" s="157" t="s">
        <v>1</v>
      </c>
      <c r="F245" s="158" t="s">
        <v>351</v>
      </c>
      <c r="H245" s="159">
        <v>1165</v>
      </c>
      <c r="I245" s="160"/>
      <c r="L245" s="156"/>
      <c r="M245" s="161"/>
      <c r="T245" s="162"/>
      <c r="AT245" s="157" t="s">
        <v>170</v>
      </c>
      <c r="AU245" s="157" t="s">
        <v>168</v>
      </c>
      <c r="AV245" s="13" t="s">
        <v>88</v>
      </c>
      <c r="AW245" s="13" t="s">
        <v>35</v>
      </c>
      <c r="AX245" s="13" t="s">
        <v>84</v>
      </c>
      <c r="AY245" s="157" t="s">
        <v>158</v>
      </c>
    </row>
    <row r="246" spans="2:65" s="11" customFormat="1" ht="20.85" customHeight="1">
      <c r="B246" s="124"/>
      <c r="D246" s="125" t="s">
        <v>79</v>
      </c>
      <c r="E246" s="134" t="s">
        <v>360</v>
      </c>
      <c r="F246" s="134" t="s">
        <v>361</v>
      </c>
      <c r="I246" s="127"/>
      <c r="J246" s="135">
        <f>BK246</f>
        <v>0</v>
      </c>
      <c r="L246" s="124"/>
      <c r="M246" s="129"/>
      <c r="P246" s="130">
        <f>SUM(P247:P251)</f>
        <v>0</v>
      </c>
      <c r="R246" s="130">
        <f>SUM(R247:R251)</f>
        <v>36.307200000000002</v>
      </c>
      <c r="T246" s="131">
        <f>SUM(T247:T251)</f>
        <v>0</v>
      </c>
      <c r="AR246" s="125" t="s">
        <v>84</v>
      </c>
      <c r="AT246" s="132" t="s">
        <v>79</v>
      </c>
      <c r="AU246" s="132" t="s">
        <v>88</v>
      </c>
      <c r="AY246" s="125" t="s">
        <v>158</v>
      </c>
      <c r="BK246" s="133">
        <f>SUM(BK247:BK251)</f>
        <v>0</v>
      </c>
    </row>
    <row r="247" spans="2:65" s="1" customFormat="1" ht="24.2" customHeight="1">
      <c r="B247" s="32"/>
      <c r="C247" s="136" t="s">
        <v>362</v>
      </c>
      <c r="D247" s="136" t="s">
        <v>162</v>
      </c>
      <c r="E247" s="137" t="s">
        <v>363</v>
      </c>
      <c r="F247" s="138" t="s">
        <v>364</v>
      </c>
      <c r="G247" s="139" t="s">
        <v>199</v>
      </c>
      <c r="H247" s="140">
        <v>152.5</v>
      </c>
      <c r="I247" s="141"/>
      <c r="J247" s="142">
        <f>ROUND(I247*H247,2)</f>
        <v>0</v>
      </c>
      <c r="K247" s="138" t="s">
        <v>166</v>
      </c>
      <c r="L247" s="32"/>
      <c r="M247" s="143" t="s">
        <v>1</v>
      </c>
      <c r="N247" s="144" t="s">
        <v>45</v>
      </c>
      <c r="P247" s="145">
        <f>O247*H247</f>
        <v>0</v>
      </c>
      <c r="Q247" s="145">
        <v>9.8000000000000004E-2</v>
      </c>
      <c r="R247" s="145">
        <f>Q247*H247</f>
        <v>14.945</v>
      </c>
      <c r="S247" s="145">
        <v>0</v>
      </c>
      <c r="T247" s="146">
        <f>S247*H247</f>
        <v>0</v>
      </c>
      <c r="AR247" s="147" t="s">
        <v>167</v>
      </c>
      <c r="AT247" s="147" t="s">
        <v>162</v>
      </c>
      <c r="AU247" s="147" t="s">
        <v>168</v>
      </c>
      <c r="AY247" s="17" t="s">
        <v>158</v>
      </c>
      <c r="BE247" s="148">
        <f>IF(N247="základní",J247,0)</f>
        <v>0</v>
      </c>
      <c r="BF247" s="148">
        <f>IF(N247="snížená",J247,0)</f>
        <v>0</v>
      </c>
      <c r="BG247" s="148">
        <f>IF(N247="zákl. přenesená",J247,0)</f>
        <v>0</v>
      </c>
      <c r="BH247" s="148">
        <f>IF(N247="sníž. přenesená",J247,0)</f>
        <v>0</v>
      </c>
      <c r="BI247" s="148">
        <f>IF(N247="nulová",J247,0)</f>
        <v>0</v>
      </c>
      <c r="BJ247" s="17" t="s">
        <v>84</v>
      </c>
      <c r="BK247" s="148">
        <f>ROUND(I247*H247,2)</f>
        <v>0</v>
      </c>
      <c r="BL247" s="17" t="s">
        <v>167</v>
      </c>
      <c r="BM247" s="147" t="s">
        <v>365</v>
      </c>
    </row>
    <row r="248" spans="2:65" s="13" customFormat="1" ht="11.25">
      <c r="B248" s="156"/>
      <c r="D248" s="150" t="s">
        <v>170</v>
      </c>
      <c r="E248" s="157" t="s">
        <v>1</v>
      </c>
      <c r="F248" s="158" t="s">
        <v>366</v>
      </c>
      <c r="H248" s="159">
        <v>152.5</v>
      </c>
      <c r="I248" s="160"/>
      <c r="L248" s="156"/>
      <c r="M248" s="161"/>
      <c r="T248" s="162"/>
      <c r="AT248" s="157" t="s">
        <v>170</v>
      </c>
      <c r="AU248" s="157" t="s">
        <v>168</v>
      </c>
      <c r="AV248" s="13" t="s">
        <v>88</v>
      </c>
      <c r="AW248" s="13" t="s">
        <v>35</v>
      </c>
      <c r="AX248" s="13" t="s">
        <v>84</v>
      </c>
      <c r="AY248" s="157" t="s">
        <v>158</v>
      </c>
    </row>
    <row r="249" spans="2:65" s="1" customFormat="1" ht="24.2" customHeight="1">
      <c r="B249" s="32"/>
      <c r="C249" s="177" t="s">
        <v>367</v>
      </c>
      <c r="D249" s="177" t="s">
        <v>295</v>
      </c>
      <c r="E249" s="178" t="s">
        <v>368</v>
      </c>
      <c r="F249" s="179" t="s">
        <v>369</v>
      </c>
      <c r="G249" s="180" t="s">
        <v>199</v>
      </c>
      <c r="H249" s="181">
        <v>157.07499999999999</v>
      </c>
      <c r="I249" s="182"/>
      <c r="J249" s="183">
        <f>ROUND(I249*H249,2)</f>
        <v>0</v>
      </c>
      <c r="K249" s="179" t="s">
        <v>166</v>
      </c>
      <c r="L249" s="184"/>
      <c r="M249" s="185" t="s">
        <v>1</v>
      </c>
      <c r="N249" s="186" t="s">
        <v>45</v>
      </c>
      <c r="P249" s="145">
        <f>O249*H249</f>
        <v>0</v>
      </c>
      <c r="Q249" s="145">
        <v>0.13600000000000001</v>
      </c>
      <c r="R249" s="145">
        <f>Q249*H249</f>
        <v>21.362200000000001</v>
      </c>
      <c r="S249" s="145">
        <v>0</v>
      </c>
      <c r="T249" s="146">
        <f>S249*H249</f>
        <v>0</v>
      </c>
      <c r="AR249" s="147" t="s">
        <v>219</v>
      </c>
      <c r="AT249" s="147" t="s">
        <v>295</v>
      </c>
      <c r="AU249" s="147" t="s">
        <v>168</v>
      </c>
      <c r="AY249" s="17" t="s">
        <v>158</v>
      </c>
      <c r="BE249" s="148">
        <f>IF(N249="základní",J249,0)</f>
        <v>0</v>
      </c>
      <c r="BF249" s="148">
        <f>IF(N249="snížená",J249,0)</f>
        <v>0</v>
      </c>
      <c r="BG249" s="148">
        <f>IF(N249="zákl. přenesená",J249,0)</f>
        <v>0</v>
      </c>
      <c r="BH249" s="148">
        <f>IF(N249="sníž. přenesená",J249,0)</f>
        <v>0</v>
      </c>
      <c r="BI249" s="148">
        <f>IF(N249="nulová",J249,0)</f>
        <v>0</v>
      </c>
      <c r="BJ249" s="17" t="s">
        <v>84</v>
      </c>
      <c r="BK249" s="148">
        <f>ROUND(I249*H249,2)</f>
        <v>0</v>
      </c>
      <c r="BL249" s="17" t="s">
        <v>167</v>
      </c>
      <c r="BM249" s="147" t="s">
        <v>370</v>
      </c>
    </row>
    <row r="250" spans="2:65" s="13" customFormat="1" ht="11.25">
      <c r="B250" s="156"/>
      <c r="D250" s="150" t="s">
        <v>170</v>
      </c>
      <c r="E250" s="157" t="s">
        <v>1</v>
      </c>
      <c r="F250" s="158" t="s">
        <v>371</v>
      </c>
      <c r="H250" s="159">
        <v>152.5</v>
      </c>
      <c r="I250" s="160"/>
      <c r="L250" s="156"/>
      <c r="M250" s="161"/>
      <c r="T250" s="162"/>
      <c r="AT250" s="157" t="s">
        <v>170</v>
      </c>
      <c r="AU250" s="157" t="s">
        <v>168</v>
      </c>
      <c r="AV250" s="13" t="s">
        <v>88</v>
      </c>
      <c r="AW250" s="13" t="s">
        <v>35</v>
      </c>
      <c r="AX250" s="13" t="s">
        <v>84</v>
      </c>
      <c r="AY250" s="157" t="s">
        <v>158</v>
      </c>
    </row>
    <row r="251" spans="2:65" s="13" customFormat="1" ht="11.25">
      <c r="B251" s="156"/>
      <c r="D251" s="150" t="s">
        <v>170</v>
      </c>
      <c r="F251" s="158" t="s">
        <v>372</v>
      </c>
      <c r="H251" s="159">
        <v>157.07499999999999</v>
      </c>
      <c r="I251" s="160"/>
      <c r="L251" s="156"/>
      <c r="M251" s="161"/>
      <c r="T251" s="162"/>
      <c r="AT251" s="157" t="s">
        <v>170</v>
      </c>
      <c r="AU251" s="157" t="s">
        <v>168</v>
      </c>
      <c r="AV251" s="13" t="s">
        <v>88</v>
      </c>
      <c r="AW251" s="13" t="s">
        <v>4</v>
      </c>
      <c r="AX251" s="13" t="s">
        <v>84</v>
      </c>
      <c r="AY251" s="157" t="s">
        <v>158</v>
      </c>
    </row>
    <row r="252" spans="2:65" s="11" customFormat="1" ht="20.85" customHeight="1">
      <c r="B252" s="124"/>
      <c r="D252" s="125" t="s">
        <v>79</v>
      </c>
      <c r="E252" s="134" t="s">
        <v>373</v>
      </c>
      <c r="F252" s="134" t="s">
        <v>374</v>
      </c>
      <c r="I252" s="127"/>
      <c r="J252" s="135">
        <f>BK252</f>
        <v>0</v>
      </c>
      <c r="L252" s="124"/>
      <c r="M252" s="129"/>
      <c r="P252" s="130">
        <f>SUM(P253:P257)</f>
        <v>0</v>
      </c>
      <c r="R252" s="130">
        <f>SUM(R253:R257)</f>
        <v>10.663640000000001</v>
      </c>
      <c r="T252" s="131">
        <f>SUM(T253:T257)</f>
        <v>0</v>
      </c>
      <c r="AR252" s="125" t="s">
        <v>84</v>
      </c>
      <c r="AT252" s="132" t="s">
        <v>79</v>
      </c>
      <c r="AU252" s="132" t="s">
        <v>88</v>
      </c>
      <c r="AY252" s="125" t="s">
        <v>158</v>
      </c>
      <c r="BK252" s="133">
        <f>SUM(BK253:BK257)</f>
        <v>0</v>
      </c>
    </row>
    <row r="253" spans="2:65" s="1" customFormat="1" ht="24.2" customHeight="1">
      <c r="B253" s="32"/>
      <c r="C253" s="136" t="s">
        <v>375</v>
      </c>
      <c r="D253" s="136" t="s">
        <v>162</v>
      </c>
      <c r="E253" s="137" t="s">
        <v>376</v>
      </c>
      <c r="F253" s="138" t="s">
        <v>377</v>
      </c>
      <c r="G253" s="139" t="s">
        <v>199</v>
      </c>
      <c r="H253" s="140">
        <v>26</v>
      </c>
      <c r="I253" s="141"/>
      <c r="J253" s="142">
        <f>ROUND(I253*H253,2)</f>
        <v>0</v>
      </c>
      <c r="K253" s="138" t="s">
        <v>166</v>
      </c>
      <c r="L253" s="32"/>
      <c r="M253" s="143" t="s">
        <v>1</v>
      </c>
      <c r="N253" s="144" t="s">
        <v>45</v>
      </c>
      <c r="P253" s="145">
        <f>O253*H253</f>
        <v>0</v>
      </c>
      <c r="Q253" s="145">
        <v>0.1837</v>
      </c>
      <c r="R253" s="145">
        <f>Q253*H253</f>
        <v>4.7762000000000002</v>
      </c>
      <c r="S253" s="145">
        <v>0</v>
      </c>
      <c r="T253" s="146">
        <f>S253*H253</f>
        <v>0</v>
      </c>
      <c r="AR253" s="147" t="s">
        <v>167</v>
      </c>
      <c r="AT253" s="147" t="s">
        <v>162</v>
      </c>
      <c r="AU253" s="147" t="s">
        <v>168</v>
      </c>
      <c r="AY253" s="17" t="s">
        <v>158</v>
      </c>
      <c r="BE253" s="148">
        <f>IF(N253="základní",J253,0)</f>
        <v>0</v>
      </c>
      <c r="BF253" s="148">
        <f>IF(N253="snížená",J253,0)</f>
        <v>0</v>
      </c>
      <c r="BG253" s="148">
        <f>IF(N253="zákl. přenesená",J253,0)</f>
        <v>0</v>
      </c>
      <c r="BH253" s="148">
        <f>IF(N253="sníž. přenesená",J253,0)</f>
        <v>0</v>
      </c>
      <c r="BI253" s="148">
        <f>IF(N253="nulová",J253,0)</f>
        <v>0</v>
      </c>
      <c r="BJ253" s="17" t="s">
        <v>84</v>
      </c>
      <c r="BK253" s="148">
        <f>ROUND(I253*H253,2)</f>
        <v>0</v>
      </c>
      <c r="BL253" s="17" t="s">
        <v>167</v>
      </c>
      <c r="BM253" s="147" t="s">
        <v>378</v>
      </c>
    </row>
    <row r="254" spans="2:65" s="13" customFormat="1" ht="11.25">
      <c r="B254" s="156"/>
      <c r="D254" s="150" t="s">
        <v>170</v>
      </c>
      <c r="E254" s="157" t="s">
        <v>1</v>
      </c>
      <c r="F254" s="158" t="s">
        <v>379</v>
      </c>
      <c r="H254" s="159">
        <v>26</v>
      </c>
      <c r="I254" s="160"/>
      <c r="L254" s="156"/>
      <c r="M254" s="161"/>
      <c r="T254" s="162"/>
      <c r="AT254" s="157" t="s">
        <v>170</v>
      </c>
      <c r="AU254" s="157" t="s">
        <v>168</v>
      </c>
      <c r="AV254" s="13" t="s">
        <v>88</v>
      </c>
      <c r="AW254" s="13" t="s">
        <v>35</v>
      </c>
      <c r="AX254" s="13" t="s">
        <v>84</v>
      </c>
      <c r="AY254" s="157" t="s">
        <v>158</v>
      </c>
    </row>
    <row r="255" spans="2:65" s="1" customFormat="1" ht="16.5" customHeight="1">
      <c r="B255" s="32"/>
      <c r="C255" s="177" t="s">
        <v>380</v>
      </c>
      <c r="D255" s="177" t="s">
        <v>295</v>
      </c>
      <c r="E255" s="178" t="s">
        <v>381</v>
      </c>
      <c r="F255" s="179" t="s">
        <v>382</v>
      </c>
      <c r="G255" s="180" t="s">
        <v>199</v>
      </c>
      <c r="H255" s="181">
        <v>26.52</v>
      </c>
      <c r="I255" s="182"/>
      <c r="J255" s="183">
        <f>ROUND(I255*H255,2)</f>
        <v>0</v>
      </c>
      <c r="K255" s="179" t="s">
        <v>166</v>
      </c>
      <c r="L255" s="184"/>
      <c r="M255" s="185" t="s">
        <v>1</v>
      </c>
      <c r="N255" s="186" t="s">
        <v>45</v>
      </c>
      <c r="P255" s="145">
        <f>O255*H255</f>
        <v>0</v>
      </c>
      <c r="Q255" s="145">
        <v>0.222</v>
      </c>
      <c r="R255" s="145">
        <f>Q255*H255</f>
        <v>5.8874399999999998</v>
      </c>
      <c r="S255" s="145">
        <v>0</v>
      </c>
      <c r="T255" s="146">
        <f>S255*H255</f>
        <v>0</v>
      </c>
      <c r="AR255" s="147" t="s">
        <v>219</v>
      </c>
      <c r="AT255" s="147" t="s">
        <v>295</v>
      </c>
      <c r="AU255" s="147" t="s">
        <v>168</v>
      </c>
      <c r="AY255" s="17" t="s">
        <v>158</v>
      </c>
      <c r="BE255" s="148">
        <f>IF(N255="základní",J255,0)</f>
        <v>0</v>
      </c>
      <c r="BF255" s="148">
        <f>IF(N255="snížená",J255,0)</f>
        <v>0</v>
      </c>
      <c r="BG255" s="148">
        <f>IF(N255="zákl. přenesená",J255,0)</f>
        <v>0</v>
      </c>
      <c r="BH255" s="148">
        <f>IF(N255="sníž. přenesená",J255,0)</f>
        <v>0</v>
      </c>
      <c r="BI255" s="148">
        <f>IF(N255="nulová",J255,0)</f>
        <v>0</v>
      </c>
      <c r="BJ255" s="17" t="s">
        <v>84</v>
      </c>
      <c r="BK255" s="148">
        <f>ROUND(I255*H255,2)</f>
        <v>0</v>
      </c>
      <c r="BL255" s="17" t="s">
        <v>167</v>
      </c>
      <c r="BM255" s="147" t="s">
        <v>383</v>
      </c>
    </row>
    <row r="256" spans="2:65" s="13" customFormat="1" ht="11.25">
      <c r="B256" s="156"/>
      <c r="D256" s="150" t="s">
        <v>170</v>
      </c>
      <c r="E256" s="157" t="s">
        <v>1</v>
      </c>
      <c r="F256" s="158" t="s">
        <v>379</v>
      </c>
      <c r="H256" s="159">
        <v>26</v>
      </c>
      <c r="I256" s="160"/>
      <c r="L256" s="156"/>
      <c r="M256" s="161"/>
      <c r="T256" s="162"/>
      <c r="AT256" s="157" t="s">
        <v>170</v>
      </c>
      <c r="AU256" s="157" t="s">
        <v>168</v>
      </c>
      <c r="AV256" s="13" t="s">
        <v>88</v>
      </c>
      <c r="AW256" s="13" t="s">
        <v>35</v>
      </c>
      <c r="AX256" s="13" t="s">
        <v>84</v>
      </c>
      <c r="AY256" s="157" t="s">
        <v>158</v>
      </c>
    </row>
    <row r="257" spans="2:65" s="13" customFormat="1" ht="11.25">
      <c r="B257" s="156"/>
      <c r="D257" s="150" t="s">
        <v>170</v>
      </c>
      <c r="F257" s="158" t="s">
        <v>384</v>
      </c>
      <c r="H257" s="159">
        <v>26.52</v>
      </c>
      <c r="I257" s="160"/>
      <c r="L257" s="156"/>
      <c r="M257" s="161"/>
      <c r="T257" s="162"/>
      <c r="AT257" s="157" t="s">
        <v>170</v>
      </c>
      <c r="AU257" s="157" t="s">
        <v>168</v>
      </c>
      <c r="AV257" s="13" t="s">
        <v>88</v>
      </c>
      <c r="AW257" s="13" t="s">
        <v>4</v>
      </c>
      <c r="AX257" s="13" t="s">
        <v>84</v>
      </c>
      <c r="AY257" s="157" t="s">
        <v>158</v>
      </c>
    </row>
    <row r="258" spans="2:65" s="11" customFormat="1" ht="22.9" customHeight="1">
      <c r="B258" s="124"/>
      <c r="D258" s="125" t="s">
        <v>79</v>
      </c>
      <c r="E258" s="134" t="s">
        <v>219</v>
      </c>
      <c r="F258" s="134" t="s">
        <v>385</v>
      </c>
      <c r="I258" s="127"/>
      <c r="J258" s="135">
        <f>BK258</f>
        <v>0</v>
      </c>
      <c r="L258" s="124"/>
      <c r="M258" s="129"/>
      <c r="P258" s="130">
        <f>P259+P261+P290</f>
        <v>0</v>
      </c>
      <c r="R258" s="130">
        <f>R259+R261+R290</f>
        <v>329.02480793399991</v>
      </c>
      <c r="T258" s="131">
        <f>T259+T261+T290</f>
        <v>0.8</v>
      </c>
      <c r="AR258" s="125" t="s">
        <v>84</v>
      </c>
      <c r="AT258" s="132" t="s">
        <v>79</v>
      </c>
      <c r="AU258" s="132" t="s">
        <v>84</v>
      </c>
      <c r="AY258" s="125" t="s">
        <v>158</v>
      </c>
      <c r="BK258" s="133">
        <f>BK259+BK261+BK290</f>
        <v>0</v>
      </c>
    </row>
    <row r="259" spans="2:65" s="11" customFormat="1" ht="20.85" customHeight="1">
      <c r="B259" s="124"/>
      <c r="D259" s="125" t="s">
        <v>79</v>
      </c>
      <c r="E259" s="134" t="s">
        <v>386</v>
      </c>
      <c r="F259" s="134" t="s">
        <v>387</v>
      </c>
      <c r="I259" s="127"/>
      <c r="J259" s="135">
        <f>BK259</f>
        <v>0</v>
      </c>
      <c r="L259" s="124"/>
      <c r="M259" s="129"/>
      <c r="P259" s="130">
        <f>P260</f>
        <v>0</v>
      </c>
      <c r="R259" s="130">
        <f>R260</f>
        <v>0.80296000000000001</v>
      </c>
      <c r="T259" s="131">
        <f>T260</f>
        <v>0.8</v>
      </c>
      <c r="AR259" s="125" t="s">
        <v>84</v>
      </c>
      <c r="AT259" s="132" t="s">
        <v>79</v>
      </c>
      <c r="AU259" s="132" t="s">
        <v>88</v>
      </c>
      <c r="AY259" s="125" t="s">
        <v>158</v>
      </c>
      <c r="BK259" s="133">
        <f>BK260</f>
        <v>0</v>
      </c>
    </row>
    <row r="260" spans="2:65" s="1" customFormat="1" ht="24.2" customHeight="1">
      <c r="B260" s="32"/>
      <c r="C260" s="136" t="s">
        <v>388</v>
      </c>
      <c r="D260" s="136" t="s">
        <v>162</v>
      </c>
      <c r="E260" s="137" t="s">
        <v>389</v>
      </c>
      <c r="F260" s="138" t="s">
        <v>390</v>
      </c>
      <c r="G260" s="139" t="s">
        <v>263</v>
      </c>
      <c r="H260" s="140">
        <v>8</v>
      </c>
      <c r="I260" s="141"/>
      <c r="J260" s="142">
        <f>ROUND(I260*H260,2)</f>
        <v>0</v>
      </c>
      <c r="K260" s="138" t="s">
        <v>166</v>
      </c>
      <c r="L260" s="32"/>
      <c r="M260" s="143" t="s">
        <v>1</v>
      </c>
      <c r="N260" s="144" t="s">
        <v>45</v>
      </c>
      <c r="P260" s="145">
        <f>O260*H260</f>
        <v>0</v>
      </c>
      <c r="Q260" s="145">
        <v>0.10037</v>
      </c>
      <c r="R260" s="145">
        <f>Q260*H260</f>
        <v>0.80296000000000001</v>
      </c>
      <c r="S260" s="145">
        <v>0.1</v>
      </c>
      <c r="T260" s="146">
        <f>S260*H260</f>
        <v>0.8</v>
      </c>
      <c r="AR260" s="147" t="s">
        <v>167</v>
      </c>
      <c r="AT260" s="147" t="s">
        <v>162</v>
      </c>
      <c r="AU260" s="147" t="s">
        <v>168</v>
      </c>
      <c r="AY260" s="17" t="s">
        <v>158</v>
      </c>
      <c r="BE260" s="148">
        <f>IF(N260="základní",J260,0)</f>
        <v>0</v>
      </c>
      <c r="BF260" s="148">
        <f>IF(N260="snížená",J260,0)</f>
        <v>0</v>
      </c>
      <c r="BG260" s="148">
        <f>IF(N260="zákl. přenesená",J260,0)</f>
        <v>0</v>
      </c>
      <c r="BH260" s="148">
        <f>IF(N260="sníž. přenesená",J260,0)</f>
        <v>0</v>
      </c>
      <c r="BI260" s="148">
        <f>IF(N260="nulová",J260,0)</f>
        <v>0</v>
      </c>
      <c r="BJ260" s="17" t="s">
        <v>84</v>
      </c>
      <c r="BK260" s="148">
        <f>ROUND(I260*H260,2)</f>
        <v>0</v>
      </c>
      <c r="BL260" s="17" t="s">
        <v>167</v>
      </c>
      <c r="BM260" s="147" t="s">
        <v>391</v>
      </c>
    </row>
    <row r="261" spans="2:65" s="11" customFormat="1" ht="20.85" customHeight="1">
      <c r="B261" s="124"/>
      <c r="D261" s="125" t="s">
        <v>79</v>
      </c>
      <c r="E261" s="134" t="s">
        <v>392</v>
      </c>
      <c r="F261" s="134" t="s">
        <v>393</v>
      </c>
      <c r="I261" s="127"/>
      <c r="J261" s="135">
        <f>BK261</f>
        <v>0</v>
      </c>
      <c r="L261" s="124"/>
      <c r="M261" s="129"/>
      <c r="P261" s="130">
        <f>SUM(P262:P289)</f>
        <v>0</v>
      </c>
      <c r="R261" s="130">
        <f>SUM(R262:R289)</f>
        <v>321.05487643399994</v>
      </c>
      <c r="T261" s="131">
        <f>SUM(T262:T289)</f>
        <v>0</v>
      </c>
      <c r="AR261" s="125" t="s">
        <v>84</v>
      </c>
      <c r="AT261" s="132" t="s">
        <v>79</v>
      </c>
      <c r="AU261" s="132" t="s">
        <v>88</v>
      </c>
      <c r="AY261" s="125" t="s">
        <v>158</v>
      </c>
      <c r="BK261" s="133">
        <f>SUM(BK262:BK289)</f>
        <v>0</v>
      </c>
    </row>
    <row r="262" spans="2:65" s="1" customFormat="1" ht="33" customHeight="1">
      <c r="B262" s="32"/>
      <c r="C262" s="136" t="s">
        <v>394</v>
      </c>
      <c r="D262" s="136" t="s">
        <v>162</v>
      </c>
      <c r="E262" s="137" t="s">
        <v>395</v>
      </c>
      <c r="F262" s="138" t="s">
        <v>396</v>
      </c>
      <c r="G262" s="139" t="s">
        <v>165</v>
      </c>
      <c r="H262" s="140">
        <v>196.512</v>
      </c>
      <c r="I262" s="141"/>
      <c r="J262" s="142">
        <f>ROUND(I262*H262,2)</f>
        <v>0</v>
      </c>
      <c r="K262" s="138" t="s">
        <v>166</v>
      </c>
      <c r="L262" s="32"/>
      <c r="M262" s="143" t="s">
        <v>1</v>
      </c>
      <c r="N262" s="144" t="s">
        <v>45</v>
      </c>
      <c r="P262" s="145">
        <f>O262*H262</f>
        <v>0</v>
      </c>
      <c r="Q262" s="145">
        <v>1.63</v>
      </c>
      <c r="R262" s="145">
        <f>Q262*H262</f>
        <v>320.31455999999997</v>
      </c>
      <c r="S262" s="145">
        <v>0</v>
      </c>
      <c r="T262" s="146">
        <f>S262*H262</f>
        <v>0</v>
      </c>
      <c r="AR262" s="147" t="s">
        <v>167</v>
      </c>
      <c r="AT262" s="147" t="s">
        <v>162</v>
      </c>
      <c r="AU262" s="147" t="s">
        <v>168</v>
      </c>
      <c r="AY262" s="17" t="s">
        <v>158</v>
      </c>
      <c r="BE262" s="148">
        <f>IF(N262="základní",J262,0)</f>
        <v>0</v>
      </c>
      <c r="BF262" s="148">
        <f>IF(N262="snížená",J262,0)</f>
        <v>0</v>
      </c>
      <c r="BG262" s="148">
        <f>IF(N262="zákl. přenesená",J262,0)</f>
        <v>0</v>
      </c>
      <c r="BH262" s="148">
        <f>IF(N262="sníž. přenesená",J262,0)</f>
        <v>0</v>
      </c>
      <c r="BI262" s="148">
        <f>IF(N262="nulová",J262,0)</f>
        <v>0</v>
      </c>
      <c r="BJ262" s="17" t="s">
        <v>84</v>
      </c>
      <c r="BK262" s="148">
        <f>ROUND(I262*H262,2)</f>
        <v>0</v>
      </c>
      <c r="BL262" s="17" t="s">
        <v>167</v>
      </c>
      <c r="BM262" s="147" t="s">
        <v>397</v>
      </c>
    </row>
    <row r="263" spans="2:65" s="12" customFormat="1" ht="11.25">
      <c r="B263" s="149"/>
      <c r="D263" s="150" t="s">
        <v>170</v>
      </c>
      <c r="E263" s="151" t="s">
        <v>1</v>
      </c>
      <c r="F263" s="152" t="s">
        <v>398</v>
      </c>
      <c r="H263" s="151" t="s">
        <v>1</v>
      </c>
      <c r="I263" s="153"/>
      <c r="L263" s="149"/>
      <c r="M263" s="154"/>
      <c r="T263" s="155"/>
      <c r="AT263" s="151" t="s">
        <v>170</v>
      </c>
      <c r="AU263" s="151" t="s">
        <v>168</v>
      </c>
      <c r="AV263" s="12" t="s">
        <v>84</v>
      </c>
      <c r="AW263" s="12" t="s">
        <v>35</v>
      </c>
      <c r="AX263" s="12" t="s">
        <v>80</v>
      </c>
      <c r="AY263" s="151" t="s">
        <v>158</v>
      </c>
    </row>
    <row r="264" spans="2:65" s="13" customFormat="1" ht="33.75">
      <c r="B264" s="156"/>
      <c r="D264" s="150" t="s">
        <v>170</v>
      </c>
      <c r="E264" s="157" t="s">
        <v>1</v>
      </c>
      <c r="F264" s="158" t="s">
        <v>399</v>
      </c>
      <c r="H264" s="159">
        <v>170.59200000000001</v>
      </c>
      <c r="I264" s="160"/>
      <c r="L264" s="156"/>
      <c r="M264" s="161"/>
      <c r="T264" s="162"/>
      <c r="AT264" s="157" t="s">
        <v>170</v>
      </c>
      <c r="AU264" s="157" t="s">
        <v>168</v>
      </c>
      <c r="AV264" s="13" t="s">
        <v>88</v>
      </c>
      <c r="AW264" s="13" t="s">
        <v>35</v>
      </c>
      <c r="AX264" s="13" t="s">
        <v>80</v>
      </c>
      <c r="AY264" s="157" t="s">
        <v>158</v>
      </c>
    </row>
    <row r="265" spans="2:65" s="13" customFormat="1" ht="11.25">
      <c r="B265" s="156"/>
      <c r="D265" s="150" t="s">
        <v>170</v>
      </c>
      <c r="E265" s="157" t="s">
        <v>1</v>
      </c>
      <c r="F265" s="158" t="s">
        <v>400</v>
      </c>
      <c r="H265" s="159">
        <v>25.92</v>
      </c>
      <c r="I265" s="160"/>
      <c r="L265" s="156"/>
      <c r="M265" s="161"/>
      <c r="T265" s="162"/>
      <c r="AT265" s="157" t="s">
        <v>170</v>
      </c>
      <c r="AU265" s="157" t="s">
        <v>168</v>
      </c>
      <c r="AV265" s="13" t="s">
        <v>88</v>
      </c>
      <c r="AW265" s="13" t="s">
        <v>35</v>
      </c>
      <c r="AX265" s="13" t="s">
        <v>80</v>
      </c>
      <c r="AY265" s="157" t="s">
        <v>158</v>
      </c>
    </row>
    <row r="266" spans="2:65" s="14" customFormat="1" ht="11.25">
      <c r="B266" s="163"/>
      <c r="D266" s="150" t="s">
        <v>170</v>
      </c>
      <c r="E266" s="164" t="s">
        <v>1</v>
      </c>
      <c r="F266" s="165" t="s">
        <v>179</v>
      </c>
      <c r="H266" s="166">
        <v>196.512</v>
      </c>
      <c r="I266" s="167"/>
      <c r="L266" s="163"/>
      <c r="M266" s="168"/>
      <c r="T266" s="169"/>
      <c r="AT266" s="164" t="s">
        <v>170</v>
      </c>
      <c r="AU266" s="164" t="s">
        <v>168</v>
      </c>
      <c r="AV266" s="14" t="s">
        <v>167</v>
      </c>
      <c r="AW266" s="14" t="s">
        <v>35</v>
      </c>
      <c r="AX266" s="14" t="s">
        <v>84</v>
      </c>
      <c r="AY266" s="164" t="s">
        <v>158</v>
      </c>
    </row>
    <row r="267" spans="2:65" s="1" customFormat="1" ht="24.2" customHeight="1">
      <c r="B267" s="32"/>
      <c r="C267" s="136" t="s">
        <v>401</v>
      </c>
      <c r="D267" s="136" t="s">
        <v>162</v>
      </c>
      <c r="E267" s="137" t="s">
        <v>402</v>
      </c>
      <c r="F267" s="138" t="s">
        <v>403</v>
      </c>
      <c r="G267" s="139" t="s">
        <v>165</v>
      </c>
      <c r="H267" s="140">
        <v>49.128</v>
      </c>
      <c r="I267" s="141"/>
      <c r="J267" s="142">
        <f>ROUND(I267*H267,2)</f>
        <v>0</v>
      </c>
      <c r="K267" s="138" t="s">
        <v>166</v>
      </c>
      <c r="L267" s="32"/>
      <c r="M267" s="143" t="s">
        <v>1</v>
      </c>
      <c r="N267" s="144" t="s">
        <v>45</v>
      </c>
      <c r="P267" s="145">
        <f>O267*H267</f>
        <v>0</v>
      </c>
      <c r="Q267" s="145">
        <v>0</v>
      </c>
      <c r="R267" s="145">
        <f>Q267*H267</f>
        <v>0</v>
      </c>
      <c r="S267" s="145">
        <v>0</v>
      </c>
      <c r="T267" s="146">
        <f>S267*H267</f>
        <v>0</v>
      </c>
      <c r="AR267" s="147" t="s">
        <v>167</v>
      </c>
      <c r="AT267" s="147" t="s">
        <v>162</v>
      </c>
      <c r="AU267" s="147" t="s">
        <v>168</v>
      </c>
      <c r="AY267" s="17" t="s">
        <v>158</v>
      </c>
      <c r="BE267" s="148">
        <f>IF(N267="základní",J267,0)</f>
        <v>0</v>
      </c>
      <c r="BF267" s="148">
        <f>IF(N267="snížená",J267,0)</f>
        <v>0</v>
      </c>
      <c r="BG267" s="148">
        <f>IF(N267="zákl. přenesená",J267,0)</f>
        <v>0</v>
      </c>
      <c r="BH267" s="148">
        <f>IF(N267="sníž. přenesená",J267,0)</f>
        <v>0</v>
      </c>
      <c r="BI267" s="148">
        <f>IF(N267="nulová",J267,0)</f>
        <v>0</v>
      </c>
      <c r="BJ267" s="17" t="s">
        <v>84</v>
      </c>
      <c r="BK267" s="148">
        <f>ROUND(I267*H267,2)</f>
        <v>0</v>
      </c>
      <c r="BL267" s="17" t="s">
        <v>167</v>
      </c>
      <c r="BM267" s="147" t="s">
        <v>404</v>
      </c>
    </row>
    <row r="268" spans="2:65" s="12" customFormat="1" ht="11.25">
      <c r="B268" s="149"/>
      <c r="D268" s="150" t="s">
        <v>170</v>
      </c>
      <c r="E268" s="151" t="s">
        <v>1</v>
      </c>
      <c r="F268" s="152" t="s">
        <v>398</v>
      </c>
      <c r="H268" s="151" t="s">
        <v>1</v>
      </c>
      <c r="I268" s="153"/>
      <c r="L268" s="149"/>
      <c r="M268" s="154"/>
      <c r="T268" s="155"/>
      <c r="AT268" s="151" t="s">
        <v>170</v>
      </c>
      <c r="AU268" s="151" t="s">
        <v>168</v>
      </c>
      <c r="AV268" s="12" t="s">
        <v>84</v>
      </c>
      <c r="AW268" s="12" t="s">
        <v>35</v>
      </c>
      <c r="AX268" s="12" t="s">
        <v>80</v>
      </c>
      <c r="AY268" s="151" t="s">
        <v>158</v>
      </c>
    </row>
    <row r="269" spans="2:65" s="13" customFormat="1" ht="22.5">
      <c r="B269" s="156"/>
      <c r="D269" s="150" t="s">
        <v>170</v>
      </c>
      <c r="E269" s="157" t="s">
        <v>1</v>
      </c>
      <c r="F269" s="158" t="s">
        <v>405</v>
      </c>
      <c r="H269" s="159">
        <v>42.648000000000003</v>
      </c>
      <c r="I269" s="160"/>
      <c r="L269" s="156"/>
      <c r="M269" s="161"/>
      <c r="T269" s="162"/>
      <c r="AT269" s="157" t="s">
        <v>170</v>
      </c>
      <c r="AU269" s="157" t="s">
        <v>168</v>
      </c>
      <c r="AV269" s="13" t="s">
        <v>88</v>
      </c>
      <c r="AW269" s="13" t="s">
        <v>35</v>
      </c>
      <c r="AX269" s="13" t="s">
        <v>80</v>
      </c>
      <c r="AY269" s="157" t="s">
        <v>158</v>
      </c>
    </row>
    <row r="270" spans="2:65" s="13" customFormat="1" ht="11.25">
      <c r="B270" s="156"/>
      <c r="D270" s="150" t="s">
        <v>170</v>
      </c>
      <c r="E270" s="157" t="s">
        <v>1</v>
      </c>
      <c r="F270" s="158" t="s">
        <v>406</v>
      </c>
      <c r="H270" s="159">
        <v>6.48</v>
      </c>
      <c r="I270" s="160"/>
      <c r="L270" s="156"/>
      <c r="M270" s="161"/>
      <c r="T270" s="162"/>
      <c r="AT270" s="157" t="s">
        <v>170</v>
      </c>
      <c r="AU270" s="157" t="s">
        <v>168</v>
      </c>
      <c r="AV270" s="13" t="s">
        <v>88</v>
      </c>
      <c r="AW270" s="13" t="s">
        <v>35</v>
      </c>
      <c r="AX270" s="13" t="s">
        <v>80</v>
      </c>
      <c r="AY270" s="157" t="s">
        <v>158</v>
      </c>
    </row>
    <row r="271" spans="2:65" s="14" customFormat="1" ht="11.25">
      <c r="B271" s="163"/>
      <c r="D271" s="150" t="s">
        <v>170</v>
      </c>
      <c r="E271" s="164" t="s">
        <v>1</v>
      </c>
      <c r="F271" s="165" t="s">
        <v>179</v>
      </c>
      <c r="H271" s="166">
        <v>49.128</v>
      </c>
      <c r="I271" s="167"/>
      <c r="L271" s="163"/>
      <c r="M271" s="168"/>
      <c r="T271" s="169"/>
      <c r="AT271" s="164" t="s">
        <v>170</v>
      </c>
      <c r="AU271" s="164" t="s">
        <v>168</v>
      </c>
      <c r="AV271" s="14" t="s">
        <v>167</v>
      </c>
      <c r="AW271" s="14" t="s">
        <v>35</v>
      </c>
      <c r="AX271" s="14" t="s">
        <v>84</v>
      </c>
      <c r="AY271" s="164" t="s">
        <v>158</v>
      </c>
    </row>
    <row r="272" spans="2:65" s="1" customFormat="1" ht="24.2" customHeight="1">
      <c r="B272" s="32"/>
      <c r="C272" s="136" t="s">
        <v>407</v>
      </c>
      <c r="D272" s="136" t="s">
        <v>162</v>
      </c>
      <c r="E272" s="137" t="s">
        <v>408</v>
      </c>
      <c r="F272" s="138" t="s">
        <v>409</v>
      </c>
      <c r="G272" s="139" t="s">
        <v>199</v>
      </c>
      <c r="H272" s="140">
        <v>1446.1</v>
      </c>
      <c r="I272" s="141"/>
      <c r="J272" s="142">
        <f>ROUND(I272*H272,2)</f>
        <v>0</v>
      </c>
      <c r="K272" s="138" t="s">
        <v>166</v>
      </c>
      <c r="L272" s="32"/>
      <c r="M272" s="143" t="s">
        <v>1</v>
      </c>
      <c r="N272" s="144" t="s">
        <v>45</v>
      </c>
      <c r="P272" s="145">
        <f>O272*H272</f>
        <v>0</v>
      </c>
      <c r="Q272" s="145">
        <v>1.6694E-4</v>
      </c>
      <c r="R272" s="145">
        <f>Q272*H272</f>
        <v>0.24141193399999999</v>
      </c>
      <c r="S272" s="145">
        <v>0</v>
      </c>
      <c r="T272" s="146">
        <f>S272*H272</f>
        <v>0</v>
      </c>
      <c r="AR272" s="147" t="s">
        <v>167</v>
      </c>
      <c r="AT272" s="147" t="s">
        <v>162</v>
      </c>
      <c r="AU272" s="147" t="s">
        <v>168</v>
      </c>
      <c r="AY272" s="17" t="s">
        <v>158</v>
      </c>
      <c r="BE272" s="148">
        <f>IF(N272="základní",J272,0)</f>
        <v>0</v>
      </c>
      <c r="BF272" s="148">
        <f>IF(N272="snížená",J272,0)</f>
        <v>0</v>
      </c>
      <c r="BG272" s="148">
        <f>IF(N272="zákl. přenesená",J272,0)</f>
        <v>0</v>
      </c>
      <c r="BH272" s="148">
        <f>IF(N272="sníž. přenesená",J272,0)</f>
        <v>0</v>
      </c>
      <c r="BI272" s="148">
        <f>IF(N272="nulová",J272,0)</f>
        <v>0</v>
      </c>
      <c r="BJ272" s="17" t="s">
        <v>84</v>
      </c>
      <c r="BK272" s="148">
        <f>ROUND(I272*H272,2)</f>
        <v>0</v>
      </c>
      <c r="BL272" s="17" t="s">
        <v>167</v>
      </c>
      <c r="BM272" s="147" t="s">
        <v>410</v>
      </c>
    </row>
    <row r="273" spans="2:65" s="12" customFormat="1" ht="11.25">
      <c r="B273" s="149"/>
      <c r="D273" s="150" t="s">
        <v>170</v>
      </c>
      <c r="E273" s="151" t="s">
        <v>1</v>
      </c>
      <c r="F273" s="152" t="s">
        <v>411</v>
      </c>
      <c r="H273" s="151" t="s">
        <v>1</v>
      </c>
      <c r="I273" s="153"/>
      <c r="L273" s="149"/>
      <c r="M273" s="154"/>
      <c r="T273" s="155"/>
      <c r="AT273" s="151" t="s">
        <v>170</v>
      </c>
      <c r="AU273" s="151" t="s">
        <v>168</v>
      </c>
      <c r="AV273" s="12" t="s">
        <v>84</v>
      </c>
      <c r="AW273" s="12" t="s">
        <v>35</v>
      </c>
      <c r="AX273" s="12" t="s">
        <v>80</v>
      </c>
      <c r="AY273" s="151" t="s">
        <v>158</v>
      </c>
    </row>
    <row r="274" spans="2:65" s="13" customFormat="1" ht="22.5">
      <c r="B274" s="156"/>
      <c r="D274" s="150" t="s">
        <v>170</v>
      </c>
      <c r="E274" s="157" t="s">
        <v>1</v>
      </c>
      <c r="F274" s="158" t="s">
        <v>412</v>
      </c>
      <c r="H274" s="159">
        <v>710.8</v>
      </c>
      <c r="I274" s="160"/>
      <c r="L274" s="156"/>
      <c r="M274" s="161"/>
      <c r="T274" s="162"/>
      <c r="AT274" s="157" t="s">
        <v>170</v>
      </c>
      <c r="AU274" s="157" t="s">
        <v>168</v>
      </c>
      <c r="AV274" s="13" t="s">
        <v>88</v>
      </c>
      <c r="AW274" s="13" t="s">
        <v>35</v>
      </c>
      <c r="AX274" s="13" t="s">
        <v>80</v>
      </c>
      <c r="AY274" s="157" t="s">
        <v>158</v>
      </c>
    </row>
    <row r="275" spans="2:65" s="13" customFormat="1" ht="11.25">
      <c r="B275" s="156"/>
      <c r="D275" s="150" t="s">
        <v>170</v>
      </c>
      <c r="E275" s="157" t="s">
        <v>1</v>
      </c>
      <c r="F275" s="158" t="s">
        <v>413</v>
      </c>
      <c r="H275" s="159">
        <v>108</v>
      </c>
      <c r="I275" s="160"/>
      <c r="L275" s="156"/>
      <c r="M275" s="161"/>
      <c r="T275" s="162"/>
      <c r="AT275" s="157" t="s">
        <v>170</v>
      </c>
      <c r="AU275" s="157" t="s">
        <v>168</v>
      </c>
      <c r="AV275" s="13" t="s">
        <v>88</v>
      </c>
      <c r="AW275" s="13" t="s">
        <v>35</v>
      </c>
      <c r="AX275" s="13" t="s">
        <v>80</v>
      </c>
      <c r="AY275" s="157" t="s">
        <v>158</v>
      </c>
    </row>
    <row r="276" spans="2:65" s="12" customFormat="1" ht="11.25">
      <c r="B276" s="149"/>
      <c r="D276" s="150" t="s">
        <v>170</v>
      </c>
      <c r="E276" s="151" t="s">
        <v>1</v>
      </c>
      <c r="F276" s="152" t="s">
        <v>414</v>
      </c>
      <c r="H276" s="151" t="s">
        <v>1</v>
      </c>
      <c r="I276" s="153"/>
      <c r="L276" s="149"/>
      <c r="M276" s="154"/>
      <c r="T276" s="155"/>
      <c r="AT276" s="151" t="s">
        <v>170</v>
      </c>
      <c r="AU276" s="151" t="s">
        <v>168</v>
      </c>
      <c r="AV276" s="12" t="s">
        <v>84</v>
      </c>
      <c r="AW276" s="12" t="s">
        <v>35</v>
      </c>
      <c r="AX276" s="12" t="s">
        <v>80</v>
      </c>
      <c r="AY276" s="151" t="s">
        <v>158</v>
      </c>
    </row>
    <row r="277" spans="2:65" s="13" customFormat="1" ht="22.5">
      <c r="B277" s="156"/>
      <c r="D277" s="150" t="s">
        <v>170</v>
      </c>
      <c r="E277" s="157" t="s">
        <v>1</v>
      </c>
      <c r="F277" s="158" t="s">
        <v>245</v>
      </c>
      <c r="H277" s="159">
        <v>559.5</v>
      </c>
      <c r="I277" s="160"/>
      <c r="L277" s="156"/>
      <c r="M277" s="161"/>
      <c r="T277" s="162"/>
      <c r="AT277" s="157" t="s">
        <v>170</v>
      </c>
      <c r="AU277" s="157" t="s">
        <v>168</v>
      </c>
      <c r="AV277" s="13" t="s">
        <v>88</v>
      </c>
      <c r="AW277" s="13" t="s">
        <v>35</v>
      </c>
      <c r="AX277" s="13" t="s">
        <v>80</v>
      </c>
      <c r="AY277" s="157" t="s">
        <v>158</v>
      </c>
    </row>
    <row r="278" spans="2:65" s="13" customFormat="1" ht="11.25">
      <c r="B278" s="156"/>
      <c r="D278" s="150" t="s">
        <v>170</v>
      </c>
      <c r="E278" s="157" t="s">
        <v>1</v>
      </c>
      <c r="F278" s="158" t="s">
        <v>246</v>
      </c>
      <c r="H278" s="159">
        <v>67.8</v>
      </c>
      <c r="I278" s="160"/>
      <c r="L278" s="156"/>
      <c r="M278" s="161"/>
      <c r="T278" s="162"/>
      <c r="AT278" s="157" t="s">
        <v>170</v>
      </c>
      <c r="AU278" s="157" t="s">
        <v>168</v>
      </c>
      <c r="AV278" s="13" t="s">
        <v>88</v>
      </c>
      <c r="AW278" s="13" t="s">
        <v>35</v>
      </c>
      <c r="AX278" s="13" t="s">
        <v>80</v>
      </c>
      <c r="AY278" s="157" t="s">
        <v>158</v>
      </c>
    </row>
    <row r="279" spans="2:65" s="14" customFormat="1" ht="11.25">
      <c r="B279" s="163"/>
      <c r="D279" s="150" t="s">
        <v>170</v>
      </c>
      <c r="E279" s="164" t="s">
        <v>1</v>
      </c>
      <c r="F279" s="165" t="s">
        <v>179</v>
      </c>
      <c r="H279" s="166">
        <v>1446.1</v>
      </c>
      <c r="I279" s="167"/>
      <c r="L279" s="163"/>
      <c r="M279" s="168"/>
      <c r="T279" s="169"/>
      <c r="AT279" s="164" t="s">
        <v>170</v>
      </c>
      <c r="AU279" s="164" t="s">
        <v>168</v>
      </c>
      <c r="AV279" s="14" t="s">
        <v>167</v>
      </c>
      <c r="AW279" s="14" t="s">
        <v>35</v>
      </c>
      <c r="AX279" s="14" t="s">
        <v>84</v>
      </c>
      <c r="AY279" s="164" t="s">
        <v>158</v>
      </c>
    </row>
    <row r="280" spans="2:65" s="1" customFormat="1" ht="24.2" customHeight="1">
      <c r="B280" s="32"/>
      <c r="C280" s="177" t="s">
        <v>415</v>
      </c>
      <c r="D280" s="177" t="s">
        <v>295</v>
      </c>
      <c r="E280" s="178" t="s">
        <v>416</v>
      </c>
      <c r="F280" s="179" t="s">
        <v>417</v>
      </c>
      <c r="G280" s="180" t="s">
        <v>199</v>
      </c>
      <c r="H280" s="181">
        <v>1663.0150000000001</v>
      </c>
      <c r="I280" s="182"/>
      <c r="J280" s="183">
        <f>ROUND(I280*H280,2)</f>
        <v>0</v>
      </c>
      <c r="K280" s="179" t="s">
        <v>166</v>
      </c>
      <c r="L280" s="184"/>
      <c r="M280" s="185" t="s">
        <v>1</v>
      </c>
      <c r="N280" s="186" t="s">
        <v>45</v>
      </c>
      <c r="P280" s="145">
        <f>O280*H280</f>
        <v>0</v>
      </c>
      <c r="Q280" s="145">
        <v>2.9999999999999997E-4</v>
      </c>
      <c r="R280" s="145">
        <f>Q280*H280</f>
        <v>0.49890449999999997</v>
      </c>
      <c r="S280" s="145">
        <v>0</v>
      </c>
      <c r="T280" s="146">
        <f>S280*H280</f>
        <v>0</v>
      </c>
      <c r="AR280" s="147" t="s">
        <v>219</v>
      </c>
      <c r="AT280" s="147" t="s">
        <v>295</v>
      </c>
      <c r="AU280" s="147" t="s">
        <v>168</v>
      </c>
      <c r="AY280" s="17" t="s">
        <v>158</v>
      </c>
      <c r="BE280" s="148">
        <f>IF(N280="základní",J280,0)</f>
        <v>0</v>
      </c>
      <c r="BF280" s="148">
        <f>IF(N280="snížená",J280,0)</f>
        <v>0</v>
      </c>
      <c r="BG280" s="148">
        <f>IF(N280="zákl. přenesená",J280,0)</f>
        <v>0</v>
      </c>
      <c r="BH280" s="148">
        <f>IF(N280="sníž. přenesená",J280,0)</f>
        <v>0</v>
      </c>
      <c r="BI280" s="148">
        <f>IF(N280="nulová",J280,0)</f>
        <v>0</v>
      </c>
      <c r="BJ280" s="17" t="s">
        <v>84</v>
      </c>
      <c r="BK280" s="148">
        <f>ROUND(I280*H280,2)</f>
        <v>0</v>
      </c>
      <c r="BL280" s="17" t="s">
        <v>167</v>
      </c>
      <c r="BM280" s="147" t="s">
        <v>418</v>
      </c>
    </row>
    <row r="281" spans="2:65" s="12" customFormat="1" ht="11.25">
      <c r="B281" s="149"/>
      <c r="D281" s="150" t="s">
        <v>170</v>
      </c>
      <c r="E281" s="151" t="s">
        <v>1</v>
      </c>
      <c r="F281" s="152" t="s">
        <v>411</v>
      </c>
      <c r="H281" s="151" t="s">
        <v>1</v>
      </c>
      <c r="I281" s="153"/>
      <c r="L281" s="149"/>
      <c r="M281" s="154"/>
      <c r="T281" s="155"/>
      <c r="AT281" s="151" t="s">
        <v>170</v>
      </c>
      <c r="AU281" s="151" t="s">
        <v>168</v>
      </c>
      <c r="AV281" s="12" t="s">
        <v>84</v>
      </c>
      <c r="AW281" s="12" t="s">
        <v>35</v>
      </c>
      <c r="AX281" s="12" t="s">
        <v>80</v>
      </c>
      <c r="AY281" s="151" t="s">
        <v>158</v>
      </c>
    </row>
    <row r="282" spans="2:65" s="13" customFormat="1" ht="22.5">
      <c r="B282" s="156"/>
      <c r="D282" s="150" t="s">
        <v>170</v>
      </c>
      <c r="E282" s="157" t="s">
        <v>1</v>
      </c>
      <c r="F282" s="158" t="s">
        <v>412</v>
      </c>
      <c r="H282" s="159">
        <v>710.8</v>
      </c>
      <c r="I282" s="160"/>
      <c r="L282" s="156"/>
      <c r="M282" s="161"/>
      <c r="T282" s="162"/>
      <c r="AT282" s="157" t="s">
        <v>170</v>
      </c>
      <c r="AU282" s="157" t="s">
        <v>168</v>
      </c>
      <c r="AV282" s="13" t="s">
        <v>88</v>
      </c>
      <c r="AW282" s="13" t="s">
        <v>35</v>
      </c>
      <c r="AX282" s="13" t="s">
        <v>80</v>
      </c>
      <c r="AY282" s="157" t="s">
        <v>158</v>
      </c>
    </row>
    <row r="283" spans="2:65" s="13" customFormat="1" ht="11.25">
      <c r="B283" s="156"/>
      <c r="D283" s="150" t="s">
        <v>170</v>
      </c>
      <c r="E283" s="157" t="s">
        <v>1</v>
      </c>
      <c r="F283" s="158" t="s">
        <v>413</v>
      </c>
      <c r="H283" s="159">
        <v>108</v>
      </c>
      <c r="I283" s="160"/>
      <c r="L283" s="156"/>
      <c r="M283" s="161"/>
      <c r="T283" s="162"/>
      <c r="AT283" s="157" t="s">
        <v>170</v>
      </c>
      <c r="AU283" s="157" t="s">
        <v>168</v>
      </c>
      <c r="AV283" s="13" t="s">
        <v>88</v>
      </c>
      <c r="AW283" s="13" t="s">
        <v>35</v>
      </c>
      <c r="AX283" s="13" t="s">
        <v>80</v>
      </c>
      <c r="AY283" s="157" t="s">
        <v>158</v>
      </c>
    </row>
    <row r="284" spans="2:65" s="12" customFormat="1" ht="11.25">
      <c r="B284" s="149"/>
      <c r="D284" s="150" t="s">
        <v>170</v>
      </c>
      <c r="E284" s="151" t="s">
        <v>1</v>
      </c>
      <c r="F284" s="152" t="s">
        <v>414</v>
      </c>
      <c r="H284" s="151" t="s">
        <v>1</v>
      </c>
      <c r="I284" s="153"/>
      <c r="L284" s="149"/>
      <c r="M284" s="154"/>
      <c r="T284" s="155"/>
      <c r="AT284" s="151" t="s">
        <v>170</v>
      </c>
      <c r="AU284" s="151" t="s">
        <v>168</v>
      </c>
      <c r="AV284" s="12" t="s">
        <v>84</v>
      </c>
      <c r="AW284" s="12" t="s">
        <v>35</v>
      </c>
      <c r="AX284" s="12" t="s">
        <v>80</v>
      </c>
      <c r="AY284" s="151" t="s">
        <v>158</v>
      </c>
    </row>
    <row r="285" spans="2:65" s="13" customFormat="1" ht="22.5">
      <c r="B285" s="156"/>
      <c r="D285" s="150" t="s">
        <v>170</v>
      </c>
      <c r="E285" s="157" t="s">
        <v>1</v>
      </c>
      <c r="F285" s="158" t="s">
        <v>245</v>
      </c>
      <c r="H285" s="159">
        <v>559.5</v>
      </c>
      <c r="I285" s="160"/>
      <c r="L285" s="156"/>
      <c r="M285" s="161"/>
      <c r="T285" s="162"/>
      <c r="AT285" s="157" t="s">
        <v>170</v>
      </c>
      <c r="AU285" s="157" t="s">
        <v>168</v>
      </c>
      <c r="AV285" s="13" t="s">
        <v>88</v>
      </c>
      <c r="AW285" s="13" t="s">
        <v>35</v>
      </c>
      <c r="AX285" s="13" t="s">
        <v>80</v>
      </c>
      <c r="AY285" s="157" t="s">
        <v>158</v>
      </c>
    </row>
    <row r="286" spans="2:65" s="13" customFormat="1" ht="11.25">
      <c r="B286" s="156"/>
      <c r="D286" s="150" t="s">
        <v>170</v>
      </c>
      <c r="E286" s="157" t="s">
        <v>1</v>
      </c>
      <c r="F286" s="158" t="s">
        <v>246</v>
      </c>
      <c r="H286" s="159">
        <v>67.8</v>
      </c>
      <c r="I286" s="160"/>
      <c r="L286" s="156"/>
      <c r="M286" s="161"/>
      <c r="T286" s="162"/>
      <c r="AT286" s="157" t="s">
        <v>170</v>
      </c>
      <c r="AU286" s="157" t="s">
        <v>168</v>
      </c>
      <c r="AV286" s="13" t="s">
        <v>88</v>
      </c>
      <c r="AW286" s="13" t="s">
        <v>35</v>
      </c>
      <c r="AX286" s="13" t="s">
        <v>80</v>
      </c>
      <c r="AY286" s="157" t="s">
        <v>158</v>
      </c>
    </row>
    <row r="287" spans="2:65" s="15" customFormat="1" ht="11.25">
      <c r="B287" s="170"/>
      <c r="D287" s="150" t="s">
        <v>170</v>
      </c>
      <c r="E287" s="171" t="s">
        <v>1</v>
      </c>
      <c r="F287" s="172" t="s">
        <v>214</v>
      </c>
      <c r="H287" s="173">
        <v>1446.1</v>
      </c>
      <c r="I287" s="174"/>
      <c r="L287" s="170"/>
      <c r="M287" s="175"/>
      <c r="T287" s="176"/>
      <c r="AT287" s="171" t="s">
        <v>170</v>
      </c>
      <c r="AU287" s="171" t="s">
        <v>168</v>
      </c>
      <c r="AV287" s="15" t="s">
        <v>168</v>
      </c>
      <c r="AW287" s="15" t="s">
        <v>35</v>
      </c>
      <c r="AX287" s="15" t="s">
        <v>80</v>
      </c>
      <c r="AY287" s="171" t="s">
        <v>158</v>
      </c>
    </row>
    <row r="288" spans="2:65" s="13" customFormat="1" ht="11.25">
      <c r="B288" s="156"/>
      <c r="D288" s="150" t="s">
        <v>170</v>
      </c>
      <c r="E288" s="157" t="s">
        <v>1</v>
      </c>
      <c r="F288" s="158" t="s">
        <v>419</v>
      </c>
      <c r="H288" s="159">
        <v>216.91499999999999</v>
      </c>
      <c r="I288" s="160"/>
      <c r="L288" s="156"/>
      <c r="M288" s="161"/>
      <c r="T288" s="162"/>
      <c r="AT288" s="157" t="s">
        <v>170</v>
      </c>
      <c r="AU288" s="157" t="s">
        <v>168</v>
      </c>
      <c r="AV288" s="13" t="s">
        <v>88</v>
      </c>
      <c r="AW288" s="13" t="s">
        <v>35</v>
      </c>
      <c r="AX288" s="13" t="s">
        <v>80</v>
      </c>
      <c r="AY288" s="157" t="s">
        <v>158</v>
      </c>
    </row>
    <row r="289" spans="2:65" s="14" customFormat="1" ht="11.25">
      <c r="B289" s="163"/>
      <c r="D289" s="150" t="s">
        <v>170</v>
      </c>
      <c r="E289" s="164" t="s">
        <v>1</v>
      </c>
      <c r="F289" s="165" t="s">
        <v>179</v>
      </c>
      <c r="H289" s="166">
        <v>1663.0150000000001</v>
      </c>
      <c r="I289" s="167"/>
      <c r="L289" s="163"/>
      <c r="M289" s="168"/>
      <c r="T289" s="169"/>
      <c r="AT289" s="164" t="s">
        <v>170</v>
      </c>
      <c r="AU289" s="164" t="s">
        <v>168</v>
      </c>
      <c r="AV289" s="14" t="s">
        <v>167</v>
      </c>
      <c r="AW289" s="14" t="s">
        <v>35</v>
      </c>
      <c r="AX289" s="14" t="s">
        <v>84</v>
      </c>
      <c r="AY289" s="164" t="s">
        <v>158</v>
      </c>
    </row>
    <row r="290" spans="2:65" s="11" customFormat="1" ht="20.85" customHeight="1">
      <c r="B290" s="124"/>
      <c r="D290" s="125" t="s">
        <v>79</v>
      </c>
      <c r="E290" s="134" t="s">
        <v>420</v>
      </c>
      <c r="F290" s="134" t="s">
        <v>421</v>
      </c>
      <c r="I290" s="127"/>
      <c r="J290" s="135">
        <f>BK290</f>
        <v>0</v>
      </c>
      <c r="L290" s="124"/>
      <c r="M290" s="129"/>
      <c r="P290" s="130">
        <f>SUM(P291:P303)</f>
        <v>0</v>
      </c>
      <c r="R290" s="130">
        <f>SUM(R291:R303)</f>
        <v>7.1669715000000007</v>
      </c>
      <c r="T290" s="131">
        <f>SUM(T291:T303)</f>
        <v>0</v>
      </c>
      <c r="AR290" s="125" t="s">
        <v>84</v>
      </c>
      <c r="AT290" s="132" t="s">
        <v>79</v>
      </c>
      <c r="AU290" s="132" t="s">
        <v>88</v>
      </c>
      <c r="AY290" s="125" t="s">
        <v>158</v>
      </c>
      <c r="BK290" s="133">
        <f>SUM(BK291:BK303)</f>
        <v>0</v>
      </c>
    </row>
    <row r="291" spans="2:65" s="1" customFormat="1" ht="37.9" customHeight="1">
      <c r="B291" s="32"/>
      <c r="C291" s="136" t="s">
        <v>422</v>
      </c>
      <c r="D291" s="136" t="s">
        <v>162</v>
      </c>
      <c r="E291" s="137" t="s">
        <v>423</v>
      </c>
      <c r="F291" s="138" t="s">
        <v>424</v>
      </c>
      <c r="G291" s="139" t="s">
        <v>290</v>
      </c>
      <c r="H291" s="140">
        <v>26</v>
      </c>
      <c r="I291" s="141"/>
      <c r="J291" s="142">
        <f>ROUND(I291*H291,2)</f>
        <v>0</v>
      </c>
      <c r="K291" s="138" t="s">
        <v>166</v>
      </c>
      <c r="L291" s="32"/>
      <c r="M291" s="143" t="s">
        <v>1</v>
      </c>
      <c r="N291" s="144" t="s">
        <v>45</v>
      </c>
      <c r="P291" s="145">
        <f>O291*H291</f>
        <v>0</v>
      </c>
      <c r="Q291" s="145">
        <v>0.27411000000000002</v>
      </c>
      <c r="R291" s="145">
        <f>Q291*H291</f>
        <v>7.1268600000000006</v>
      </c>
      <c r="S291" s="145">
        <v>0</v>
      </c>
      <c r="T291" s="146">
        <f>S291*H291</f>
        <v>0</v>
      </c>
      <c r="AR291" s="147" t="s">
        <v>167</v>
      </c>
      <c r="AT291" s="147" t="s">
        <v>162</v>
      </c>
      <c r="AU291" s="147" t="s">
        <v>168</v>
      </c>
      <c r="AY291" s="17" t="s">
        <v>158</v>
      </c>
      <c r="BE291" s="148">
        <f>IF(N291="základní",J291,0)</f>
        <v>0</v>
      </c>
      <c r="BF291" s="148">
        <f>IF(N291="snížená",J291,0)</f>
        <v>0</v>
      </c>
      <c r="BG291" s="148">
        <f>IF(N291="zákl. přenesená",J291,0)</f>
        <v>0</v>
      </c>
      <c r="BH291" s="148">
        <f>IF(N291="sníž. přenesená",J291,0)</f>
        <v>0</v>
      </c>
      <c r="BI291" s="148">
        <f>IF(N291="nulová",J291,0)</f>
        <v>0</v>
      </c>
      <c r="BJ291" s="17" t="s">
        <v>84</v>
      </c>
      <c r="BK291" s="148">
        <f>ROUND(I291*H291,2)</f>
        <v>0</v>
      </c>
      <c r="BL291" s="17" t="s">
        <v>167</v>
      </c>
      <c r="BM291" s="147" t="s">
        <v>425</v>
      </c>
    </row>
    <row r="292" spans="2:65" s="13" customFormat="1" ht="11.25">
      <c r="B292" s="156"/>
      <c r="D292" s="150" t="s">
        <v>170</v>
      </c>
      <c r="E292" s="157" t="s">
        <v>1</v>
      </c>
      <c r="F292" s="158" t="s">
        <v>426</v>
      </c>
      <c r="H292" s="159">
        <v>26</v>
      </c>
      <c r="I292" s="160"/>
      <c r="L292" s="156"/>
      <c r="M292" s="161"/>
      <c r="T292" s="162"/>
      <c r="AT292" s="157" t="s">
        <v>170</v>
      </c>
      <c r="AU292" s="157" t="s">
        <v>168</v>
      </c>
      <c r="AV292" s="13" t="s">
        <v>88</v>
      </c>
      <c r="AW292" s="13" t="s">
        <v>35</v>
      </c>
      <c r="AX292" s="13" t="s">
        <v>84</v>
      </c>
      <c r="AY292" s="157" t="s">
        <v>158</v>
      </c>
    </row>
    <row r="293" spans="2:65" s="1" customFormat="1" ht="33" customHeight="1">
      <c r="B293" s="32"/>
      <c r="C293" s="136" t="s">
        <v>427</v>
      </c>
      <c r="D293" s="136" t="s">
        <v>162</v>
      </c>
      <c r="E293" s="137" t="s">
        <v>428</v>
      </c>
      <c r="F293" s="138" t="s">
        <v>429</v>
      </c>
      <c r="G293" s="139" t="s">
        <v>165</v>
      </c>
      <c r="H293" s="140">
        <v>8.84</v>
      </c>
      <c r="I293" s="141"/>
      <c r="J293" s="142">
        <f>ROUND(I293*H293,2)</f>
        <v>0</v>
      </c>
      <c r="K293" s="138" t="s">
        <v>166</v>
      </c>
      <c r="L293" s="32"/>
      <c r="M293" s="143" t="s">
        <v>1</v>
      </c>
      <c r="N293" s="144" t="s">
        <v>45</v>
      </c>
      <c r="P293" s="145">
        <f>O293*H293</f>
        <v>0</v>
      </c>
      <c r="Q293" s="145">
        <v>0</v>
      </c>
      <c r="R293" s="145">
        <f>Q293*H293</f>
        <v>0</v>
      </c>
      <c r="S293" s="145">
        <v>0</v>
      </c>
      <c r="T293" s="146">
        <f>S293*H293</f>
        <v>0</v>
      </c>
      <c r="AR293" s="147" t="s">
        <v>167</v>
      </c>
      <c r="AT293" s="147" t="s">
        <v>162</v>
      </c>
      <c r="AU293" s="147" t="s">
        <v>168</v>
      </c>
      <c r="AY293" s="17" t="s">
        <v>158</v>
      </c>
      <c r="BE293" s="148">
        <f>IF(N293="základní",J293,0)</f>
        <v>0</v>
      </c>
      <c r="BF293" s="148">
        <f>IF(N293="snížená",J293,0)</f>
        <v>0</v>
      </c>
      <c r="BG293" s="148">
        <f>IF(N293="zákl. přenesená",J293,0)</f>
        <v>0</v>
      </c>
      <c r="BH293" s="148">
        <f>IF(N293="sníž. přenesená",J293,0)</f>
        <v>0</v>
      </c>
      <c r="BI293" s="148">
        <f>IF(N293="nulová",J293,0)</f>
        <v>0</v>
      </c>
      <c r="BJ293" s="17" t="s">
        <v>84</v>
      </c>
      <c r="BK293" s="148">
        <f>ROUND(I293*H293,2)</f>
        <v>0</v>
      </c>
      <c r="BL293" s="17" t="s">
        <v>167</v>
      </c>
      <c r="BM293" s="147" t="s">
        <v>430</v>
      </c>
    </row>
    <row r="294" spans="2:65" s="12" customFormat="1" ht="11.25">
      <c r="B294" s="149"/>
      <c r="D294" s="150" t="s">
        <v>170</v>
      </c>
      <c r="E294" s="151" t="s">
        <v>1</v>
      </c>
      <c r="F294" s="152" t="s">
        <v>431</v>
      </c>
      <c r="H294" s="151" t="s">
        <v>1</v>
      </c>
      <c r="I294" s="153"/>
      <c r="L294" s="149"/>
      <c r="M294" s="154"/>
      <c r="T294" s="155"/>
      <c r="AT294" s="151" t="s">
        <v>170</v>
      </c>
      <c r="AU294" s="151" t="s">
        <v>168</v>
      </c>
      <c r="AV294" s="12" t="s">
        <v>84</v>
      </c>
      <c r="AW294" s="12" t="s">
        <v>35</v>
      </c>
      <c r="AX294" s="12" t="s">
        <v>80</v>
      </c>
      <c r="AY294" s="151" t="s">
        <v>158</v>
      </c>
    </row>
    <row r="295" spans="2:65" s="13" customFormat="1" ht="11.25">
      <c r="B295" s="156"/>
      <c r="D295" s="150" t="s">
        <v>170</v>
      </c>
      <c r="E295" s="157" t="s">
        <v>1</v>
      </c>
      <c r="F295" s="158" t="s">
        <v>432</v>
      </c>
      <c r="H295" s="159">
        <v>8.84</v>
      </c>
      <c r="I295" s="160"/>
      <c r="L295" s="156"/>
      <c r="M295" s="161"/>
      <c r="T295" s="162"/>
      <c r="AT295" s="157" t="s">
        <v>170</v>
      </c>
      <c r="AU295" s="157" t="s">
        <v>168</v>
      </c>
      <c r="AV295" s="13" t="s">
        <v>88</v>
      </c>
      <c r="AW295" s="13" t="s">
        <v>35</v>
      </c>
      <c r="AX295" s="13" t="s">
        <v>84</v>
      </c>
      <c r="AY295" s="157" t="s">
        <v>158</v>
      </c>
    </row>
    <row r="296" spans="2:65" s="1" customFormat="1" ht="33" customHeight="1">
      <c r="B296" s="32"/>
      <c r="C296" s="136" t="s">
        <v>433</v>
      </c>
      <c r="D296" s="136" t="s">
        <v>162</v>
      </c>
      <c r="E296" s="137" t="s">
        <v>434</v>
      </c>
      <c r="F296" s="138" t="s">
        <v>435</v>
      </c>
      <c r="G296" s="139" t="s">
        <v>199</v>
      </c>
      <c r="H296" s="140">
        <v>58.5</v>
      </c>
      <c r="I296" s="141"/>
      <c r="J296" s="142">
        <f>ROUND(I296*H296,2)</f>
        <v>0</v>
      </c>
      <c r="K296" s="138" t="s">
        <v>166</v>
      </c>
      <c r="L296" s="32"/>
      <c r="M296" s="143" t="s">
        <v>1</v>
      </c>
      <c r="N296" s="144" t="s">
        <v>45</v>
      </c>
      <c r="P296" s="145">
        <f>O296*H296</f>
        <v>0</v>
      </c>
      <c r="Q296" s="145">
        <v>3.1E-4</v>
      </c>
      <c r="R296" s="145">
        <f>Q296*H296</f>
        <v>1.8134999999999998E-2</v>
      </c>
      <c r="S296" s="145">
        <v>0</v>
      </c>
      <c r="T296" s="146">
        <f>S296*H296</f>
        <v>0</v>
      </c>
      <c r="AR296" s="147" t="s">
        <v>167</v>
      </c>
      <c r="AT296" s="147" t="s">
        <v>162</v>
      </c>
      <c r="AU296" s="147" t="s">
        <v>168</v>
      </c>
      <c r="AY296" s="17" t="s">
        <v>158</v>
      </c>
      <c r="BE296" s="148">
        <f>IF(N296="základní",J296,0)</f>
        <v>0</v>
      </c>
      <c r="BF296" s="148">
        <f>IF(N296="snížená",J296,0)</f>
        <v>0</v>
      </c>
      <c r="BG296" s="148">
        <f>IF(N296="zákl. přenesená",J296,0)</f>
        <v>0</v>
      </c>
      <c r="BH296" s="148">
        <f>IF(N296="sníž. přenesená",J296,0)</f>
        <v>0</v>
      </c>
      <c r="BI296" s="148">
        <f>IF(N296="nulová",J296,0)</f>
        <v>0</v>
      </c>
      <c r="BJ296" s="17" t="s">
        <v>84</v>
      </c>
      <c r="BK296" s="148">
        <f>ROUND(I296*H296,2)</f>
        <v>0</v>
      </c>
      <c r="BL296" s="17" t="s">
        <v>167</v>
      </c>
      <c r="BM296" s="147" t="s">
        <v>436</v>
      </c>
    </row>
    <row r="297" spans="2:65" s="12" customFormat="1" ht="11.25">
      <c r="B297" s="149"/>
      <c r="D297" s="150" t="s">
        <v>170</v>
      </c>
      <c r="E297" s="151" t="s">
        <v>1</v>
      </c>
      <c r="F297" s="152" t="s">
        <v>437</v>
      </c>
      <c r="H297" s="151" t="s">
        <v>1</v>
      </c>
      <c r="I297" s="153"/>
      <c r="L297" s="149"/>
      <c r="M297" s="154"/>
      <c r="T297" s="155"/>
      <c r="AT297" s="151" t="s">
        <v>170</v>
      </c>
      <c r="AU297" s="151" t="s">
        <v>168</v>
      </c>
      <c r="AV297" s="12" t="s">
        <v>84</v>
      </c>
      <c r="AW297" s="12" t="s">
        <v>35</v>
      </c>
      <c r="AX297" s="12" t="s">
        <v>80</v>
      </c>
      <c r="AY297" s="151" t="s">
        <v>158</v>
      </c>
    </row>
    <row r="298" spans="2:65" s="13" customFormat="1" ht="11.25">
      <c r="B298" s="156"/>
      <c r="D298" s="150" t="s">
        <v>170</v>
      </c>
      <c r="E298" s="157" t="s">
        <v>1</v>
      </c>
      <c r="F298" s="158" t="s">
        <v>438</v>
      </c>
      <c r="H298" s="159">
        <v>58.5</v>
      </c>
      <c r="I298" s="160"/>
      <c r="L298" s="156"/>
      <c r="M298" s="161"/>
      <c r="T298" s="162"/>
      <c r="AT298" s="157" t="s">
        <v>170</v>
      </c>
      <c r="AU298" s="157" t="s">
        <v>168</v>
      </c>
      <c r="AV298" s="13" t="s">
        <v>88</v>
      </c>
      <c r="AW298" s="13" t="s">
        <v>35</v>
      </c>
      <c r="AX298" s="13" t="s">
        <v>84</v>
      </c>
      <c r="AY298" s="157" t="s">
        <v>158</v>
      </c>
    </row>
    <row r="299" spans="2:65" s="1" customFormat="1" ht="24.2" customHeight="1">
      <c r="B299" s="32"/>
      <c r="C299" s="177" t="s">
        <v>439</v>
      </c>
      <c r="D299" s="177" t="s">
        <v>295</v>
      </c>
      <c r="E299" s="178" t="s">
        <v>416</v>
      </c>
      <c r="F299" s="179" t="s">
        <v>417</v>
      </c>
      <c r="G299" s="180" t="s">
        <v>199</v>
      </c>
      <c r="H299" s="181">
        <v>73.254999999999995</v>
      </c>
      <c r="I299" s="182"/>
      <c r="J299" s="183">
        <f>ROUND(I299*H299,2)</f>
        <v>0</v>
      </c>
      <c r="K299" s="179" t="s">
        <v>166</v>
      </c>
      <c r="L299" s="184"/>
      <c r="M299" s="185" t="s">
        <v>1</v>
      </c>
      <c r="N299" s="186" t="s">
        <v>45</v>
      </c>
      <c r="P299" s="145">
        <f>O299*H299</f>
        <v>0</v>
      </c>
      <c r="Q299" s="145">
        <v>2.9999999999999997E-4</v>
      </c>
      <c r="R299" s="145">
        <f>Q299*H299</f>
        <v>2.1976499999999996E-2</v>
      </c>
      <c r="S299" s="145">
        <v>0</v>
      </c>
      <c r="T299" s="146">
        <f>S299*H299</f>
        <v>0</v>
      </c>
      <c r="AR299" s="147" t="s">
        <v>219</v>
      </c>
      <c r="AT299" s="147" t="s">
        <v>295</v>
      </c>
      <c r="AU299" s="147" t="s">
        <v>168</v>
      </c>
      <c r="AY299" s="17" t="s">
        <v>158</v>
      </c>
      <c r="BE299" s="148">
        <f>IF(N299="základní",J299,0)</f>
        <v>0</v>
      </c>
      <c r="BF299" s="148">
        <f>IF(N299="snížená",J299,0)</f>
        <v>0</v>
      </c>
      <c r="BG299" s="148">
        <f>IF(N299="zákl. přenesená",J299,0)</f>
        <v>0</v>
      </c>
      <c r="BH299" s="148">
        <f>IF(N299="sníž. přenesená",J299,0)</f>
        <v>0</v>
      </c>
      <c r="BI299" s="148">
        <f>IF(N299="nulová",J299,0)</f>
        <v>0</v>
      </c>
      <c r="BJ299" s="17" t="s">
        <v>84</v>
      </c>
      <c r="BK299" s="148">
        <f>ROUND(I299*H299,2)</f>
        <v>0</v>
      </c>
      <c r="BL299" s="17" t="s">
        <v>167</v>
      </c>
      <c r="BM299" s="147" t="s">
        <v>440</v>
      </c>
    </row>
    <row r="300" spans="2:65" s="12" customFormat="1" ht="11.25">
      <c r="B300" s="149"/>
      <c r="D300" s="150" t="s">
        <v>170</v>
      </c>
      <c r="E300" s="151" t="s">
        <v>1</v>
      </c>
      <c r="F300" s="152" t="s">
        <v>441</v>
      </c>
      <c r="H300" s="151" t="s">
        <v>1</v>
      </c>
      <c r="I300" s="153"/>
      <c r="L300" s="149"/>
      <c r="M300" s="154"/>
      <c r="T300" s="155"/>
      <c r="AT300" s="151" t="s">
        <v>170</v>
      </c>
      <c r="AU300" s="151" t="s">
        <v>168</v>
      </c>
      <c r="AV300" s="12" t="s">
        <v>84</v>
      </c>
      <c r="AW300" s="12" t="s">
        <v>35</v>
      </c>
      <c r="AX300" s="12" t="s">
        <v>80</v>
      </c>
      <c r="AY300" s="151" t="s">
        <v>158</v>
      </c>
    </row>
    <row r="301" spans="2:65" s="13" customFormat="1" ht="11.25">
      <c r="B301" s="156"/>
      <c r="D301" s="150" t="s">
        <v>170</v>
      </c>
      <c r="E301" s="157" t="s">
        <v>1</v>
      </c>
      <c r="F301" s="158" t="s">
        <v>442</v>
      </c>
      <c r="H301" s="159">
        <v>63.7</v>
      </c>
      <c r="I301" s="160"/>
      <c r="L301" s="156"/>
      <c r="M301" s="161"/>
      <c r="T301" s="162"/>
      <c r="AT301" s="157" t="s">
        <v>170</v>
      </c>
      <c r="AU301" s="157" t="s">
        <v>168</v>
      </c>
      <c r="AV301" s="13" t="s">
        <v>88</v>
      </c>
      <c r="AW301" s="13" t="s">
        <v>35</v>
      </c>
      <c r="AX301" s="13" t="s">
        <v>80</v>
      </c>
      <c r="AY301" s="157" t="s">
        <v>158</v>
      </c>
    </row>
    <row r="302" spans="2:65" s="13" customFormat="1" ht="11.25">
      <c r="B302" s="156"/>
      <c r="D302" s="150" t="s">
        <v>170</v>
      </c>
      <c r="E302" s="157" t="s">
        <v>1</v>
      </c>
      <c r="F302" s="158" t="s">
        <v>443</v>
      </c>
      <c r="H302" s="159">
        <v>9.5549999999999997</v>
      </c>
      <c r="I302" s="160"/>
      <c r="L302" s="156"/>
      <c r="M302" s="161"/>
      <c r="T302" s="162"/>
      <c r="AT302" s="157" t="s">
        <v>170</v>
      </c>
      <c r="AU302" s="157" t="s">
        <v>168</v>
      </c>
      <c r="AV302" s="13" t="s">
        <v>88</v>
      </c>
      <c r="AW302" s="13" t="s">
        <v>35</v>
      </c>
      <c r="AX302" s="13" t="s">
        <v>80</v>
      </c>
      <c r="AY302" s="157" t="s">
        <v>158</v>
      </c>
    </row>
    <row r="303" spans="2:65" s="14" customFormat="1" ht="11.25">
      <c r="B303" s="163"/>
      <c r="D303" s="150" t="s">
        <v>170</v>
      </c>
      <c r="E303" s="164" t="s">
        <v>1</v>
      </c>
      <c r="F303" s="165" t="s">
        <v>179</v>
      </c>
      <c r="H303" s="166">
        <v>73.254999999999995</v>
      </c>
      <c r="I303" s="167"/>
      <c r="L303" s="163"/>
      <c r="M303" s="168"/>
      <c r="T303" s="169"/>
      <c r="AT303" s="164" t="s">
        <v>170</v>
      </c>
      <c r="AU303" s="164" t="s">
        <v>168</v>
      </c>
      <c r="AV303" s="14" t="s">
        <v>167</v>
      </c>
      <c r="AW303" s="14" t="s">
        <v>35</v>
      </c>
      <c r="AX303" s="14" t="s">
        <v>84</v>
      </c>
      <c r="AY303" s="164" t="s">
        <v>158</v>
      </c>
    </row>
    <row r="304" spans="2:65" s="11" customFormat="1" ht="22.9" customHeight="1">
      <c r="B304" s="124"/>
      <c r="D304" s="125" t="s">
        <v>79</v>
      </c>
      <c r="E304" s="134" t="s">
        <v>227</v>
      </c>
      <c r="F304" s="134" t="s">
        <v>444</v>
      </c>
      <c r="I304" s="127"/>
      <c r="J304" s="135">
        <f>BK304</f>
        <v>0</v>
      </c>
      <c r="L304" s="124"/>
      <c r="M304" s="129"/>
      <c r="P304" s="130">
        <f>P305+P312+P336+P350+P355</f>
        <v>0</v>
      </c>
      <c r="R304" s="130">
        <f>R305+R312+R336+R350+R355</f>
        <v>143.74636460000002</v>
      </c>
      <c r="T304" s="131">
        <f>T305+T312+T336+T350+T355</f>
        <v>317.29250000000002</v>
      </c>
      <c r="AR304" s="125" t="s">
        <v>84</v>
      </c>
      <c r="AT304" s="132" t="s">
        <v>79</v>
      </c>
      <c r="AU304" s="132" t="s">
        <v>84</v>
      </c>
      <c r="AY304" s="125" t="s">
        <v>158</v>
      </c>
      <c r="BK304" s="133">
        <f>BK305+BK312+BK336+BK350+BK355</f>
        <v>0</v>
      </c>
    </row>
    <row r="305" spans="2:65" s="11" customFormat="1" ht="20.85" customHeight="1">
      <c r="B305" s="124"/>
      <c r="D305" s="125" t="s">
        <v>79</v>
      </c>
      <c r="E305" s="134" t="s">
        <v>445</v>
      </c>
      <c r="F305" s="134" t="s">
        <v>446</v>
      </c>
      <c r="I305" s="127"/>
      <c r="J305" s="135">
        <f>BK305</f>
        <v>0</v>
      </c>
      <c r="L305" s="124"/>
      <c r="M305" s="129"/>
      <c r="P305" s="130">
        <f>SUM(P306:P311)</f>
        <v>0</v>
      </c>
      <c r="R305" s="130">
        <f>SUM(R306:R311)</f>
        <v>2.1349999999999997E-2</v>
      </c>
      <c r="T305" s="131">
        <f>SUM(T306:T311)</f>
        <v>0</v>
      </c>
      <c r="AR305" s="125" t="s">
        <v>84</v>
      </c>
      <c r="AT305" s="132" t="s">
        <v>79</v>
      </c>
      <c r="AU305" s="132" t="s">
        <v>88</v>
      </c>
      <c r="AY305" s="125" t="s">
        <v>158</v>
      </c>
      <c r="BK305" s="133">
        <f>SUM(BK306:BK311)</f>
        <v>0</v>
      </c>
    </row>
    <row r="306" spans="2:65" s="1" customFormat="1" ht="16.5" customHeight="1">
      <c r="B306" s="32"/>
      <c r="C306" s="136" t="s">
        <v>447</v>
      </c>
      <c r="D306" s="136" t="s">
        <v>162</v>
      </c>
      <c r="E306" s="137" t="s">
        <v>448</v>
      </c>
      <c r="F306" s="138" t="s">
        <v>449</v>
      </c>
      <c r="G306" s="139" t="s">
        <v>290</v>
      </c>
      <c r="H306" s="140">
        <v>35</v>
      </c>
      <c r="I306" s="141"/>
      <c r="J306" s="142">
        <f>ROUND(I306*H306,2)</f>
        <v>0</v>
      </c>
      <c r="K306" s="138" t="s">
        <v>166</v>
      </c>
      <c r="L306" s="32"/>
      <c r="M306" s="143" t="s">
        <v>1</v>
      </c>
      <c r="N306" s="144" t="s">
        <v>45</v>
      </c>
      <c r="P306" s="145">
        <f>O306*H306</f>
        <v>0</v>
      </c>
      <c r="Q306" s="145">
        <v>0</v>
      </c>
      <c r="R306" s="145">
        <f>Q306*H306</f>
        <v>0</v>
      </c>
      <c r="S306" s="145">
        <v>0</v>
      </c>
      <c r="T306" s="146">
        <f>S306*H306</f>
        <v>0</v>
      </c>
      <c r="AR306" s="147" t="s">
        <v>167</v>
      </c>
      <c r="AT306" s="147" t="s">
        <v>162</v>
      </c>
      <c r="AU306" s="147" t="s">
        <v>168</v>
      </c>
      <c r="AY306" s="17" t="s">
        <v>158</v>
      </c>
      <c r="BE306" s="148">
        <f>IF(N306="základní",J306,0)</f>
        <v>0</v>
      </c>
      <c r="BF306" s="148">
        <f>IF(N306="snížená",J306,0)</f>
        <v>0</v>
      </c>
      <c r="BG306" s="148">
        <f>IF(N306="zákl. přenesená",J306,0)</f>
        <v>0</v>
      </c>
      <c r="BH306" s="148">
        <f>IF(N306="sníž. přenesená",J306,0)</f>
        <v>0</v>
      </c>
      <c r="BI306" s="148">
        <f>IF(N306="nulová",J306,0)</f>
        <v>0</v>
      </c>
      <c r="BJ306" s="17" t="s">
        <v>84</v>
      </c>
      <c r="BK306" s="148">
        <f>ROUND(I306*H306,2)</f>
        <v>0</v>
      </c>
      <c r="BL306" s="17" t="s">
        <v>167</v>
      </c>
      <c r="BM306" s="147" t="s">
        <v>450</v>
      </c>
    </row>
    <row r="307" spans="2:65" s="13" customFormat="1" ht="11.25">
      <c r="B307" s="156"/>
      <c r="D307" s="150" t="s">
        <v>170</v>
      </c>
      <c r="E307" s="157" t="s">
        <v>1</v>
      </c>
      <c r="F307" s="158" t="s">
        <v>451</v>
      </c>
      <c r="H307" s="159">
        <v>35</v>
      </c>
      <c r="I307" s="160"/>
      <c r="L307" s="156"/>
      <c r="M307" s="161"/>
      <c r="T307" s="162"/>
      <c r="AT307" s="157" t="s">
        <v>170</v>
      </c>
      <c r="AU307" s="157" t="s">
        <v>168</v>
      </c>
      <c r="AV307" s="13" t="s">
        <v>88</v>
      </c>
      <c r="AW307" s="13" t="s">
        <v>35</v>
      </c>
      <c r="AX307" s="13" t="s">
        <v>84</v>
      </c>
      <c r="AY307" s="157" t="s">
        <v>158</v>
      </c>
    </row>
    <row r="308" spans="2:65" s="1" customFormat="1" ht="24.2" customHeight="1">
      <c r="B308" s="32"/>
      <c r="C308" s="136" t="s">
        <v>452</v>
      </c>
      <c r="D308" s="136" t="s">
        <v>162</v>
      </c>
      <c r="E308" s="137" t="s">
        <v>453</v>
      </c>
      <c r="F308" s="138" t="s">
        <v>454</v>
      </c>
      <c r="G308" s="139" t="s">
        <v>290</v>
      </c>
      <c r="H308" s="140">
        <v>33</v>
      </c>
      <c r="I308" s="141"/>
      <c r="J308" s="142">
        <f>ROUND(I308*H308,2)</f>
        <v>0</v>
      </c>
      <c r="K308" s="138" t="s">
        <v>166</v>
      </c>
      <c r="L308" s="32"/>
      <c r="M308" s="143" t="s">
        <v>1</v>
      </c>
      <c r="N308" s="144" t="s">
        <v>45</v>
      </c>
      <c r="P308" s="145">
        <f>O308*H308</f>
        <v>0</v>
      </c>
      <c r="Q308" s="145">
        <v>0</v>
      </c>
      <c r="R308" s="145">
        <f>Q308*H308</f>
        <v>0</v>
      </c>
      <c r="S308" s="145">
        <v>0</v>
      </c>
      <c r="T308" s="146">
        <f>S308*H308</f>
        <v>0</v>
      </c>
      <c r="AR308" s="147" t="s">
        <v>167</v>
      </c>
      <c r="AT308" s="147" t="s">
        <v>162</v>
      </c>
      <c r="AU308" s="147" t="s">
        <v>168</v>
      </c>
      <c r="AY308" s="17" t="s">
        <v>158</v>
      </c>
      <c r="BE308" s="148">
        <f>IF(N308="základní",J308,0)</f>
        <v>0</v>
      </c>
      <c r="BF308" s="148">
        <f>IF(N308="snížená",J308,0)</f>
        <v>0</v>
      </c>
      <c r="BG308" s="148">
        <f>IF(N308="zákl. přenesená",J308,0)</f>
        <v>0</v>
      </c>
      <c r="BH308" s="148">
        <f>IF(N308="sníž. přenesená",J308,0)</f>
        <v>0</v>
      </c>
      <c r="BI308" s="148">
        <f>IF(N308="nulová",J308,0)</f>
        <v>0</v>
      </c>
      <c r="BJ308" s="17" t="s">
        <v>84</v>
      </c>
      <c r="BK308" s="148">
        <f>ROUND(I308*H308,2)</f>
        <v>0</v>
      </c>
      <c r="BL308" s="17" t="s">
        <v>167</v>
      </c>
      <c r="BM308" s="147" t="s">
        <v>455</v>
      </c>
    </row>
    <row r="309" spans="2:65" s="13" customFormat="1" ht="11.25">
      <c r="B309" s="156"/>
      <c r="D309" s="150" t="s">
        <v>170</v>
      </c>
      <c r="E309" s="157" t="s">
        <v>1</v>
      </c>
      <c r="F309" s="158" t="s">
        <v>456</v>
      </c>
      <c r="H309" s="159">
        <v>33</v>
      </c>
      <c r="I309" s="160"/>
      <c r="L309" s="156"/>
      <c r="M309" s="161"/>
      <c r="T309" s="162"/>
      <c r="AT309" s="157" t="s">
        <v>170</v>
      </c>
      <c r="AU309" s="157" t="s">
        <v>168</v>
      </c>
      <c r="AV309" s="13" t="s">
        <v>88</v>
      </c>
      <c r="AW309" s="13" t="s">
        <v>35</v>
      </c>
      <c r="AX309" s="13" t="s">
        <v>84</v>
      </c>
      <c r="AY309" s="157" t="s">
        <v>158</v>
      </c>
    </row>
    <row r="310" spans="2:65" s="1" customFormat="1" ht="33" customHeight="1">
      <c r="B310" s="32"/>
      <c r="C310" s="136" t="s">
        <v>457</v>
      </c>
      <c r="D310" s="136" t="s">
        <v>162</v>
      </c>
      <c r="E310" s="137" t="s">
        <v>458</v>
      </c>
      <c r="F310" s="138" t="s">
        <v>459</v>
      </c>
      <c r="G310" s="139" t="s">
        <v>290</v>
      </c>
      <c r="H310" s="140">
        <v>35</v>
      </c>
      <c r="I310" s="141"/>
      <c r="J310" s="142">
        <f>ROUND(I310*H310,2)</f>
        <v>0</v>
      </c>
      <c r="K310" s="138" t="s">
        <v>166</v>
      </c>
      <c r="L310" s="32"/>
      <c r="M310" s="143" t="s">
        <v>1</v>
      </c>
      <c r="N310" s="144" t="s">
        <v>45</v>
      </c>
      <c r="P310" s="145">
        <f>O310*H310</f>
        <v>0</v>
      </c>
      <c r="Q310" s="145">
        <v>6.0999999999999997E-4</v>
      </c>
      <c r="R310" s="145">
        <f>Q310*H310</f>
        <v>2.1349999999999997E-2</v>
      </c>
      <c r="S310" s="145">
        <v>0</v>
      </c>
      <c r="T310" s="146">
        <f>S310*H310</f>
        <v>0</v>
      </c>
      <c r="AR310" s="147" t="s">
        <v>167</v>
      </c>
      <c r="AT310" s="147" t="s">
        <v>162</v>
      </c>
      <c r="AU310" s="147" t="s">
        <v>168</v>
      </c>
      <c r="AY310" s="17" t="s">
        <v>158</v>
      </c>
      <c r="BE310" s="148">
        <f>IF(N310="základní",J310,0)</f>
        <v>0</v>
      </c>
      <c r="BF310" s="148">
        <f>IF(N310="snížená",J310,0)</f>
        <v>0</v>
      </c>
      <c r="BG310" s="148">
        <f>IF(N310="zákl. přenesená",J310,0)</f>
        <v>0</v>
      </c>
      <c r="BH310" s="148">
        <f>IF(N310="sníž. přenesená",J310,0)</f>
        <v>0</v>
      </c>
      <c r="BI310" s="148">
        <f>IF(N310="nulová",J310,0)</f>
        <v>0</v>
      </c>
      <c r="BJ310" s="17" t="s">
        <v>84</v>
      </c>
      <c r="BK310" s="148">
        <f>ROUND(I310*H310,2)</f>
        <v>0</v>
      </c>
      <c r="BL310" s="17" t="s">
        <v>167</v>
      </c>
      <c r="BM310" s="147" t="s">
        <v>460</v>
      </c>
    </row>
    <row r="311" spans="2:65" s="13" customFormat="1" ht="11.25">
      <c r="B311" s="156"/>
      <c r="D311" s="150" t="s">
        <v>170</v>
      </c>
      <c r="E311" s="157" t="s">
        <v>1</v>
      </c>
      <c r="F311" s="158" t="s">
        <v>461</v>
      </c>
      <c r="H311" s="159">
        <v>35</v>
      </c>
      <c r="I311" s="160"/>
      <c r="L311" s="156"/>
      <c r="M311" s="161"/>
      <c r="T311" s="162"/>
      <c r="AT311" s="157" t="s">
        <v>170</v>
      </c>
      <c r="AU311" s="157" t="s">
        <v>168</v>
      </c>
      <c r="AV311" s="13" t="s">
        <v>88</v>
      </c>
      <c r="AW311" s="13" t="s">
        <v>35</v>
      </c>
      <c r="AX311" s="13" t="s">
        <v>84</v>
      </c>
      <c r="AY311" s="157" t="s">
        <v>158</v>
      </c>
    </row>
    <row r="312" spans="2:65" s="11" customFormat="1" ht="20.85" customHeight="1">
      <c r="B312" s="124"/>
      <c r="D312" s="125" t="s">
        <v>79</v>
      </c>
      <c r="E312" s="134" t="s">
        <v>462</v>
      </c>
      <c r="F312" s="134" t="s">
        <v>463</v>
      </c>
      <c r="I312" s="127"/>
      <c r="J312" s="135">
        <f>BK312</f>
        <v>0</v>
      </c>
      <c r="L312" s="124"/>
      <c r="M312" s="129"/>
      <c r="P312" s="130">
        <f>SUM(P313:P335)</f>
        <v>0</v>
      </c>
      <c r="R312" s="130">
        <f>SUM(R313:R335)</f>
        <v>143.4683746</v>
      </c>
      <c r="T312" s="131">
        <f>SUM(T313:T335)</f>
        <v>0</v>
      </c>
      <c r="AR312" s="125" t="s">
        <v>84</v>
      </c>
      <c r="AT312" s="132" t="s">
        <v>79</v>
      </c>
      <c r="AU312" s="132" t="s">
        <v>88</v>
      </c>
      <c r="AY312" s="125" t="s">
        <v>158</v>
      </c>
      <c r="BK312" s="133">
        <f>SUM(BK313:BK335)</f>
        <v>0</v>
      </c>
    </row>
    <row r="313" spans="2:65" s="1" customFormat="1" ht="33" customHeight="1">
      <c r="B313" s="32"/>
      <c r="C313" s="136" t="s">
        <v>464</v>
      </c>
      <c r="D313" s="136" t="s">
        <v>162</v>
      </c>
      <c r="E313" s="137" t="s">
        <v>465</v>
      </c>
      <c r="F313" s="138" t="s">
        <v>466</v>
      </c>
      <c r="G313" s="139" t="s">
        <v>290</v>
      </c>
      <c r="H313" s="140">
        <v>324.5</v>
      </c>
      <c r="I313" s="141"/>
      <c r="J313" s="142">
        <f>ROUND(I313*H313,2)</f>
        <v>0</v>
      </c>
      <c r="K313" s="138" t="s">
        <v>166</v>
      </c>
      <c r="L313" s="32"/>
      <c r="M313" s="143" t="s">
        <v>1</v>
      </c>
      <c r="N313" s="144" t="s">
        <v>45</v>
      </c>
      <c r="P313" s="145">
        <f>O313*H313</f>
        <v>0</v>
      </c>
      <c r="Q313" s="145">
        <v>0.15540000000000001</v>
      </c>
      <c r="R313" s="145">
        <f>Q313*H313</f>
        <v>50.427300000000002</v>
      </c>
      <c r="S313" s="145">
        <v>0</v>
      </c>
      <c r="T313" s="146">
        <f>S313*H313</f>
        <v>0</v>
      </c>
      <c r="AR313" s="147" t="s">
        <v>167</v>
      </c>
      <c r="AT313" s="147" t="s">
        <v>162</v>
      </c>
      <c r="AU313" s="147" t="s">
        <v>168</v>
      </c>
      <c r="AY313" s="17" t="s">
        <v>158</v>
      </c>
      <c r="BE313" s="148">
        <f>IF(N313="základní",J313,0)</f>
        <v>0</v>
      </c>
      <c r="BF313" s="148">
        <f>IF(N313="snížená",J313,0)</f>
        <v>0</v>
      </c>
      <c r="BG313" s="148">
        <f>IF(N313="zákl. přenesená",J313,0)</f>
        <v>0</v>
      </c>
      <c r="BH313" s="148">
        <f>IF(N313="sníž. přenesená",J313,0)</f>
        <v>0</v>
      </c>
      <c r="BI313" s="148">
        <f>IF(N313="nulová",J313,0)</f>
        <v>0</v>
      </c>
      <c r="BJ313" s="17" t="s">
        <v>84</v>
      </c>
      <c r="BK313" s="148">
        <f>ROUND(I313*H313,2)</f>
        <v>0</v>
      </c>
      <c r="BL313" s="17" t="s">
        <v>167</v>
      </c>
      <c r="BM313" s="147" t="s">
        <v>467</v>
      </c>
    </row>
    <row r="314" spans="2:65" s="13" customFormat="1" ht="11.25">
      <c r="B314" s="156"/>
      <c r="D314" s="150" t="s">
        <v>170</v>
      </c>
      <c r="E314" s="157" t="s">
        <v>1</v>
      </c>
      <c r="F314" s="158" t="s">
        <v>468</v>
      </c>
      <c r="H314" s="159">
        <v>324.5</v>
      </c>
      <c r="I314" s="160"/>
      <c r="L314" s="156"/>
      <c r="M314" s="161"/>
      <c r="T314" s="162"/>
      <c r="AT314" s="157" t="s">
        <v>170</v>
      </c>
      <c r="AU314" s="157" t="s">
        <v>168</v>
      </c>
      <c r="AV314" s="13" t="s">
        <v>88</v>
      </c>
      <c r="AW314" s="13" t="s">
        <v>35</v>
      </c>
      <c r="AX314" s="13" t="s">
        <v>84</v>
      </c>
      <c r="AY314" s="157" t="s">
        <v>158</v>
      </c>
    </row>
    <row r="315" spans="2:65" s="1" customFormat="1" ht="16.5" customHeight="1">
      <c r="B315" s="32"/>
      <c r="C315" s="177" t="s">
        <v>469</v>
      </c>
      <c r="D315" s="177" t="s">
        <v>295</v>
      </c>
      <c r="E315" s="178" t="s">
        <v>470</v>
      </c>
      <c r="F315" s="179" t="s">
        <v>471</v>
      </c>
      <c r="G315" s="180" t="s">
        <v>290</v>
      </c>
      <c r="H315" s="181">
        <v>241.74</v>
      </c>
      <c r="I315" s="182"/>
      <c r="J315" s="183">
        <f>ROUND(I315*H315,2)</f>
        <v>0</v>
      </c>
      <c r="K315" s="179" t="s">
        <v>166</v>
      </c>
      <c r="L315" s="184"/>
      <c r="M315" s="185" t="s">
        <v>1</v>
      </c>
      <c r="N315" s="186" t="s">
        <v>45</v>
      </c>
      <c r="P315" s="145">
        <f>O315*H315</f>
        <v>0</v>
      </c>
      <c r="Q315" s="145">
        <v>0.08</v>
      </c>
      <c r="R315" s="145">
        <f>Q315*H315</f>
        <v>19.339200000000002</v>
      </c>
      <c r="S315" s="145">
        <v>0</v>
      </c>
      <c r="T315" s="146">
        <f>S315*H315</f>
        <v>0</v>
      </c>
      <c r="AR315" s="147" t="s">
        <v>219</v>
      </c>
      <c r="AT315" s="147" t="s">
        <v>295</v>
      </c>
      <c r="AU315" s="147" t="s">
        <v>168</v>
      </c>
      <c r="AY315" s="17" t="s">
        <v>158</v>
      </c>
      <c r="BE315" s="148">
        <f>IF(N315="základní",J315,0)</f>
        <v>0</v>
      </c>
      <c r="BF315" s="148">
        <f>IF(N315="snížená",J315,0)</f>
        <v>0</v>
      </c>
      <c r="BG315" s="148">
        <f>IF(N315="zákl. přenesená",J315,0)</f>
        <v>0</v>
      </c>
      <c r="BH315" s="148">
        <f>IF(N315="sníž. přenesená",J315,0)</f>
        <v>0</v>
      </c>
      <c r="BI315" s="148">
        <f>IF(N315="nulová",J315,0)</f>
        <v>0</v>
      </c>
      <c r="BJ315" s="17" t="s">
        <v>84</v>
      </c>
      <c r="BK315" s="148">
        <f>ROUND(I315*H315,2)</f>
        <v>0</v>
      </c>
      <c r="BL315" s="17" t="s">
        <v>167</v>
      </c>
      <c r="BM315" s="147" t="s">
        <v>472</v>
      </c>
    </row>
    <row r="316" spans="2:65" s="13" customFormat="1" ht="11.25">
      <c r="B316" s="156"/>
      <c r="D316" s="150" t="s">
        <v>170</v>
      </c>
      <c r="E316" s="157" t="s">
        <v>1</v>
      </c>
      <c r="F316" s="158" t="s">
        <v>473</v>
      </c>
      <c r="H316" s="159">
        <v>324.5</v>
      </c>
      <c r="I316" s="160"/>
      <c r="L316" s="156"/>
      <c r="M316" s="161"/>
      <c r="T316" s="162"/>
      <c r="AT316" s="157" t="s">
        <v>170</v>
      </c>
      <c r="AU316" s="157" t="s">
        <v>168</v>
      </c>
      <c r="AV316" s="13" t="s">
        <v>88</v>
      </c>
      <c r="AW316" s="13" t="s">
        <v>35</v>
      </c>
      <c r="AX316" s="13" t="s">
        <v>80</v>
      </c>
      <c r="AY316" s="157" t="s">
        <v>158</v>
      </c>
    </row>
    <row r="317" spans="2:65" s="13" customFormat="1" ht="11.25">
      <c r="B317" s="156"/>
      <c r="D317" s="150" t="s">
        <v>170</v>
      </c>
      <c r="E317" s="157" t="s">
        <v>1</v>
      </c>
      <c r="F317" s="158" t="s">
        <v>474</v>
      </c>
      <c r="H317" s="159">
        <v>-65.5</v>
      </c>
      <c r="I317" s="160"/>
      <c r="L317" s="156"/>
      <c r="M317" s="161"/>
      <c r="T317" s="162"/>
      <c r="AT317" s="157" t="s">
        <v>170</v>
      </c>
      <c r="AU317" s="157" t="s">
        <v>168</v>
      </c>
      <c r="AV317" s="13" t="s">
        <v>88</v>
      </c>
      <c r="AW317" s="13" t="s">
        <v>35</v>
      </c>
      <c r="AX317" s="13" t="s">
        <v>80</v>
      </c>
      <c r="AY317" s="157" t="s">
        <v>158</v>
      </c>
    </row>
    <row r="318" spans="2:65" s="13" customFormat="1" ht="11.25">
      <c r="B318" s="156"/>
      <c r="D318" s="150" t="s">
        <v>170</v>
      </c>
      <c r="E318" s="157" t="s">
        <v>1</v>
      </c>
      <c r="F318" s="158" t="s">
        <v>475</v>
      </c>
      <c r="H318" s="159">
        <v>-22</v>
      </c>
      <c r="I318" s="160"/>
      <c r="L318" s="156"/>
      <c r="M318" s="161"/>
      <c r="T318" s="162"/>
      <c r="AT318" s="157" t="s">
        <v>170</v>
      </c>
      <c r="AU318" s="157" t="s">
        <v>168</v>
      </c>
      <c r="AV318" s="13" t="s">
        <v>88</v>
      </c>
      <c r="AW318" s="13" t="s">
        <v>35</v>
      </c>
      <c r="AX318" s="13" t="s">
        <v>80</v>
      </c>
      <c r="AY318" s="157" t="s">
        <v>158</v>
      </c>
    </row>
    <row r="319" spans="2:65" s="14" customFormat="1" ht="11.25">
      <c r="B319" s="163"/>
      <c r="D319" s="150" t="s">
        <v>170</v>
      </c>
      <c r="E319" s="164" t="s">
        <v>1</v>
      </c>
      <c r="F319" s="165" t="s">
        <v>179</v>
      </c>
      <c r="H319" s="166">
        <v>237</v>
      </c>
      <c r="I319" s="167"/>
      <c r="L319" s="163"/>
      <c r="M319" s="168"/>
      <c r="T319" s="169"/>
      <c r="AT319" s="164" t="s">
        <v>170</v>
      </c>
      <c r="AU319" s="164" t="s">
        <v>168</v>
      </c>
      <c r="AV319" s="14" t="s">
        <v>167</v>
      </c>
      <c r="AW319" s="14" t="s">
        <v>35</v>
      </c>
      <c r="AX319" s="14" t="s">
        <v>84</v>
      </c>
      <c r="AY319" s="164" t="s">
        <v>158</v>
      </c>
    </row>
    <row r="320" spans="2:65" s="13" customFormat="1" ht="11.25">
      <c r="B320" s="156"/>
      <c r="D320" s="150" t="s">
        <v>170</v>
      </c>
      <c r="F320" s="158" t="s">
        <v>476</v>
      </c>
      <c r="H320" s="159">
        <v>241.74</v>
      </c>
      <c r="I320" s="160"/>
      <c r="L320" s="156"/>
      <c r="M320" s="161"/>
      <c r="T320" s="162"/>
      <c r="AT320" s="157" t="s">
        <v>170</v>
      </c>
      <c r="AU320" s="157" t="s">
        <v>168</v>
      </c>
      <c r="AV320" s="13" t="s">
        <v>88</v>
      </c>
      <c r="AW320" s="13" t="s">
        <v>4</v>
      </c>
      <c r="AX320" s="13" t="s">
        <v>84</v>
      </c>
      <c r="AY320" s="157" t="s">
        <v>158</v>
      </c>
    </row>
    <row r="321" spans="2:65" s="1" customFormat="1" ht="24.2" customHeight="1">
      <c r="B321" s="32"/>
      <c r="C321" s="177" t="s">
        <v>477</v>
      </c>
      <c r="D321" s="177" t="s">
        <v>295</v>
      </c>
      <c r="E321" s="178" t="s">
        <v>478</v>
      </c>
      <c r="F321" s="179" t="s">
        <v>479</v>
      </c>
      <c r="G321" s="180" t="s">
        <v>290</v>
      </c>
      <c r="H321" s="181">
        <v>66.81</v>
      </c>
      <c r="I321" s="182"/>
      <c r="J321" s="183">
        <f>ROUND(I321*H321,2)</f>
        <v>0</v>
      </c>
      <c r="K321" s="179" t="s">
        <v>166</v>
      </c>
      <c r="L321" s="184"/>
      <c r="M321" s="185" t="s">
        <v>1</v>
      </c>
      <c r="N321" s="186" t="s">
        <v>45</v>
      </c>
      <c r="P321" s="145">
        <f>O321*H321</f>
        <v>0</v>
      </c>
      <c r="Q321" s="145">
        <v>4.8300000000000003E-2</v>
      </c>
      <c r="R321" s="145">
        <f>Q321*H321</f>
        <v>3.2269230000000002</v>
      </c>
      <c r="S321" s="145">
        <v>0</v>
      </c>
      <c r="T321" s="146">
        <f>S321*H321</f>
        <v>0</v>
      </c>
      <c r="AR321" s="147" t="s">
        <v>219</v>
      </c>
      <c r="AT321" s="147" t="s">
        <v>295</v>
      </c>
      <c r="AU321" s="147" t="s">
        <v>168</v>
      </c>
      <c r="AY321" s="17" t="s">
        <v>158</v>
      </c>
      <c r="BE321" s="148">
        <f>IF(N321="základní",J321,0)</f>
        <v>0</v>
      </c>
      <c r="BF321" s="148">
        <f>IF(N321="snížená",J321,0)</f>
        <v>0</v>
      </c>
      <c r="BG321" s="148">
        <f>IF(N321="zákl. přenesená",J321,0)</f>
        <v>0</v>
      </c>
      <c r="BH321" s="148">
        <f>IF(N321="sníž. přenesená",J321,0)</f>
        <v>0</v>
      </c>
      <c r="BI321" s="148">
        <f>IF(N321="nulová",J321,0)</f>
        <v>0</v>
      </c>
      <c r="BJ321" s="17" t="s">
        <v>84</v>
      </c>
      <c r="BK321" s="148">
        <f>ROUND(I321*H321,2)</f>
        <v>0</v>
      </c>
      <c r="BL321" s="17" t="s">
        <v>167</v>
      </c>
      <c r="BM321" s="147" t="s">
        <v>480</v>
      </c>
    </row>
    <row r="322" spans="2:65" s="13" customFormat="1" ht="11.25">
      <c r="B322" s="156"/>
      <c r="D322" s="150" t="s">
        <v>170</v>
      </c>
      <c r="E322" s="157" t="s">
        <v>1</v>
      </c>
      <c r="F322" s="158" t="s">
        <v>481</v>
      </c>
      <c r="H322" s="159">
        <v>65.5</v>
      </c>
      <c r="I322" s="160"/>
      <c r="L322" s="156"/>
      <c r="M322" s="161"/>
      <c r="T322" s="162"/>
      <c r="AT322" s="157" t="s">
        <v>170</v>
      </c>
      <c r="AU322" s="157" t="s">
        <v>168</v>
      </c>
      <c r="AV322" s="13" t="s">
        <v>88</v>
      </c>
      <c r="AW322" s="13" t="s">
        <v>35</v>
      </c>
      <c r="AX322" s="13" t="s">
        <v>84</v>
      </c>
      <c r="AY322" s="157" t="s">
        <v>158</v>
      </c>
    </row>
    <row r="323" spans="2:65" s="13" customFormat="1" ht="11.25">
      <c r="B323" s="156"/>
      <c r="D323" s="150" t="s">
        <v>170</v>
      </c>
      <c r="F323" s="158" t="s">
        <v>482</v>
      </c>
      <c r="H323" s="159">
        <v>66.81</v>
      </c>
      <c r="I323" s="160"/>
      <c r="L323" s="156"/>
      <c r="M323" s="161"/>
      <c r="T323" s="162"/>
      <c r="AT323" s="157" t="s">
        <v>170</v>
      </c>
      <c r="AU323" s="157" t="s">
        <v>168</v>
      </c>
      <c r="AV323" s="13" t="s">
        <v>88</v>
      </c>
      <c r="AW323" s="13" t="s">
        <v>4</v>
      </c>
      <c r="AX323" s="13" t="s">
        <v>84</v>
      </c>
      <c r="AY323" s="157" t="s">
        <v>158</v>
      </c>
    </row>
    <row r="324" spans="2:65" s="1" customFormat="1" ht="24.2" customHeight="1">
      <c r="B324" s="32"/>
      <c r="C324" s="177" t="s">
        <v>483</v>
      </c>
      <c r="D324" s="177" t="s">
        <v>295</v>
      </c>
      <c r="E324" s="178" t="s">
        <v>484</v>
      </c>
      <c r="F324" s="179" t="s">
        <v>485</v>
      </c>
      <c r="G324" s="180" t="s">
        <v>290</v>
      </c>
      <c r="H324" s="181">
        <v>22.44</v>
      </c>
      <c r="I324" s="182"/>
      <c r="J324" s="183">
        <f>ROUND(I324*H324,2)</f>
        <v>0</v>
      </c>
      <c r="K324" s="179" t="s">
        <v>166</v>
      </c>
      <c r="L324" s="184"/>
      <c r="M324" s="185" t="s">
        <v>1</v>
      </c>
      <c r="N324" s="186" t="s">
        <v>45</v>
      </c>
      <c r="P324" s="145">
        <f>O324*H324</f>
        <v>0</v>
      </c>
      <c r="Q324" s="145">
        <v>6.5670000000000006E-2</v>
      </c>
      <c r="R324" s="145">
        <f>Q324*H324</f>
        <v>1.4736348000000001</v>
      </c>
      <c r="S324" s="145">
        <v>0</v>
      </c>
      <c r="T324" s="146">
        <f>S324*H324</f>
        <v>0</v>
      </c>
      <c r="AR324" s="147" t="s">
        <v>219</v>
      </c>
      <c r="AT324" s="147" t="s">
        <v>295</v>
      </c>
      <c r="AU324" s="147" t="s">
        <v>168</v>
      </c>
      <c r="AY324" s="17" t="s">
        <v>158</v>
      </c>
      <c r="BE324" s="148">
        <f>IF(N324="základní",J324,0)</f>
        <v>0</v>
      </c>
      <c r="BF324" s="148">
        <f>IF(N324="snížená",J324,0)</f>
        <v>0</v>
      </c>
      <c r="BG324" s="148">
        <f>IF(N324="zákl. přenesená",J324,0)</f>
        <v>0</v>
      </c>
      <c r="BH324" s="148">
        <f>IF(N324="sníž. přenesená",J324,0)</f>
        <v>0</v>
      </c>
      <c r="BI324" s="148">
        <f>IF(N324="nulová",J324,0)</f>
        <v>0</v>
      </c>
      <c r="BJ324" s="17" t="s">
        <v>84</v>
      </c>
      <c r="BK324" s="148">
        <f>ROUND(I324*H324,2)</f>
        <v>0</v>
      </c>
      <c r="BL324" s="17" t="s">
        <v>167</v>
      </c>
      <c r="BM324" s="147" t="s">
        <v>486</v>
      </c>
    </row>
    <row r="325" spans="2:65" s="13" customFormat="1" ht="11.25">
      <c r="B325" s="156"/>
      <c r="D325" s="150" t="s">
        <v>170</v>
      </c>
      <c r="E325" s="157" t="s">
        <v>1</v>
      </c>
      <c r="F325" s="158" t="s">
        <v>487</v>
      </c>
      <c r="H325" s="159">
        <v>22</v>
      </c>
      <c r="I325" s="160"/>
      <c r="L325" s="156"/>
      <c r="M325" s="161"/>
      <c r="T325" s="162"/>
      <c r="AT325" s="157" t="s">
        <v>170</v>
      </c>
      <c r="AU325" s="157" t="s">
        <v>168</v>
      </c>
      <c r="AV325" s="13" t="s">
        <v>88</v>
      </c>
      <c r="AW325" s="13" t="s">
        <v>35</v>
      </c>
      <c r="AX325" s="13" t="s">
        <v>84</v>
      </c>
      <c r="AY325" s="157" t="s">
        <v>158</v>
      </c>
    </row>
    <row r="326" spans="2:65" s="13" customFormat="1" ht="11.25">
      <c r="B326" s="156"/>
      <c r="D326" s="150" t="s">
        <v>170</v>
      </c>
      <c r="F326" s="158" t="s">
        <v>488</v>
      </c>
      <c r="H326" s="159">
        <v>22.44</v>
      </c>
      <c r="I326" s="160"/>
      <c r="L326" s="156"/>
      <c r="M326" s="161"/>
      <c r="T326" s="162"/>
      <c r="AT326" s="157" t="s">
        <v>170</v>
      </c>
      <c r="AU326" s="157" t="s">
        <v>168</v>
      </c>
      <c r="AV326" s="13" t="s">
        <v>88</v>
      </c>
      <c r="AW326" s="13" t="s">
        <v>4</v>
      </c>
      <c r="AX326" s="13" t="s">
        <v>84</v>
      </c>
      <c r="AY326" s="157" t="s">
        <v>158</v>
      </c>
    </row>
    <row r="327" spans="2:65" s="1" customFormat="1" ht="33" customHeight="1">
      <c r="B327" s="32"/>
      <c r="C327" s="136" t="s">
        <v>489</v>
      </c>
      <c r="D327" s="136" t="s">
        <v>162</v>
      </c>
      <c r="E327" s="137" t="s">
        <v>490</v>
      </c>
      <c r="F327" s="138" t="s">
        <v>491</v>
      </c>
      <c r="G327" s="139" t="s">
        <v>290</v>
      </c>
      <c r="H327" s="140">
        <v>369.5</v>
      </c>
      <c r="I327" s="141"/>
      <c r="J327" s="142">
        <f>ROUND(I327*H327,2)</f>
        <v>0</v>
      </c>
      <c r="K327" s="138" t="s">
        <v>166</v>
      </c>
      <c r="L327" s="32"/>
      <c r="M327" s="143" t="s">
        <v>1</v>
      </c>
      <c r="N327" s="144" t="s">
        <v>45</v>
      </c>
      <c r="P327" s="145">
        <f>O327*H327</f>
        <v>0</v>
      </c>
      <c r="Q327" s="145">
        <v>0.1295</v>
      </c>
      <c r="R327" s="145">
        <f>Q327*H327</f>
        <v>47.850250000000003</v>
      </c>
      <c r="S327" s="145">
        <v>0</v>
      </c>
      <c r="T327" s="146">
        <f>S327*H327</f>
        <v>0</v>
      </c>
      <c r="AR327" s="147" t="s">
        <v>167</v>
      </c>
      <c r="AT327" s="147" t="s">
        <v>162</v>
      </c>
      <c r="AU327" s="147" t="s">
        <v>168</v>
      </c>
      <c r="AY327" s="17" t="s">
        <v>158</v>
      </c>
      <c r="BE327" s="148">
        <f>IF(N327="základní",J327,0)</f>
        <v>0</v>
      </c>
      <c r="BF327" s="148">
        <f>IF(N327="snížená",J327,0)</f>
        <v>0</v>
      </c>
      <c r="BG327" s="148">
        <f>IF(N327="zákl. přenesená",J327,0)</f>
        <v>0</v>
      </c>
      <c r="BH327" s="148">
        <f>IF(N327="sníž. přenesená",J327,0)</f>
        <v>0</v>
      </c>
      <c r="BI327" s="148">
        <f>IF(N327="nulová",J327,0)</f>
        <v>0</v>
      </c>
      <c r="BJ327" s="17" t="s">
        <v>84</v>
      </c>
      <c r="BK327" s="148">
        <f>ROUND(I327*H327,2)</f>
        <v>0</v>
      </c>
      <c r="BL327" s="17" t="s">
        <v>167</v>
      </c>
      <c r="BM327" s="147" t="s">
        <v>492</v>
      </c>
    </row>
    <row r="328" spans="2:65" s="13" customFormat="1" ht="11.25">
      <c r="B328" s="156"/>
      <c r="D328" s="150" t="s">
        <v>170</v>
      </c>
      <c r="E328" s="157" t="s">
        <v>1</v>
      </c>
      <c r="F328" s="158" t="s">
        <v>493</v>
      </c>
      <c r="H328" s="159">
        <v>348.5</v>
      </c>
      <c r="I328" s="160"/>
      <c r="L328" s="156"/>
      <c r="M328" s="161"/>
      <c r="T328" s="162"/>
      <c r="AT328" s="157" t="s">
        <v>170</v>
      </c>
      <c r="AU328" s="157" t="s">
        <v>168</v>
      </c>
      <c r="AV328" s="13" t="s">
        <v>88</v>
      </c>
      <c r="AW328" s="13" t="s">
        <v>35</v>
      </c>
      <c r="AX328" s="13" t="s">
        <v>80</v>
      </c>
      <c r="AY328" s="157" t="s">
        <v>158</v>
      </c>
    </row>
    <row r="329" spans="2:65" s="13" customFormat="1" ht="11.25">
      <c r="B329" s="156"/>
      <c r="D329" s="150" t="s">
        <v>170</v>
      </c>
      <c r="E329" s="157" t="s">
        <v>1</v>
      </c>
      <c r="F329" s="158" t="s">
        <v>494</v>
      </c>
      <c r="H329" s="159">
        <v>21</v>
      </c>
      <c r="I329" s="160"/>
      <c r="L329" s="156"/>
      <c r="M329" s="161"/>
      <c r="T329" s="162"/>
      <c r="AT329" s="157" t="s">
        <v>170</v>
      </c>
      <c r="AU329" s="157" t="s">
        <v>168</v>
      </c>
      <c r="AV329" s="13" t="s">
        <v>88</v>
      </c>
      <c r="AW329" s="13" t="s">
        <v>35</v>
      </c>
      <c r="AX329" s="13" t="s">
        <v>80</v>
      </c>
      <c r="AY329" s="157" t="s">
        <v>158</v>
      </c>
    </row>
    <row r="330" spans="2:65" s="14" customFormat="1" ht="11.25">
      <c r="B330" s="163"/>
      <c r="D330" s="150" t="s">
        <v>170</v>
      </c>
      <c r="E330" s="164" t="s">
        <v>1</v>
      </c>
      <c r="F330" s="165" t="s">
        <v>179</v>
      </c>
      <c r="H330" s="166">
        <v>369.5</v>
      </c>
      <c r="I330" s="167"/>
      <c r="L330" s="163"/>
      <c r="M330" s="168"/>
      <c r="T330" s="169"/>
      <c r="AT330" s="164" t="s">
        <v>170</v>
      </c>
      <c r="AU330" s="164" t="s">
        <v>168</v>
      </c>
      <c r="AV330" s="14" t="s">
        <v>167</v>
      </c>
      <c r="AW330" s="14" t="s">
        <v>35</v>
      </c>
      <c r="AX330" s="14" t="s">
        <v>84</v>
      </c>
      <c r="AY330" s="164" t="s">
        <v>158</v>
      </c>
    </row>
    <row r="331" spans="2:65" s="1" customFormat="1" ht="16.5" customHeight="1">
      <c r="B331" s="32"/>
      <c r="C331" s="177" t="s">
        <v>495</v>
      </c>
      <c r="D331" s="177" t="s">
        <v>295</v>
      </c>
      <c r="E331" s="178" t="s">
        <v>496</v>
      </c>
      <c r="F331" s="179" t="s">
        <v>497</v>
      </c>
      <c r="G331" s="180" t="s">
        <v>290</v>
      </c>
      <c r="H331" s="181">
        <v>376.89</v>
      </c>
      <c r="I331" s="182"/>
      <c r="J331" s="183">
        <f>ROUND(I331*H331,2)</f>
        <v>0</v>
      </c>
      <c r="K331" s="179" t="s">
        <v>166</v>
      </c>
      <c r="L331" s="184"/>
      <c r="M331" s="185" t="s">
        <v>1</v>
      </c>
      <c r="N331" s="186" t="s">
        <v>45</v>
      </c>
      <c r="P331" s="145">
        <f>O331*H331</f>
        <v>0</v>
      </c>
      <c r="Q331" s="145">
        <v>5.6120000000000003E-2</v>
      </c>
      <c r="R331" s="145">
        <f>Q331*H331</f>
        <v>21.151066799999999</v>
      </c>
      <c r="S331" s="145">
        <v>0</v>
      </c>
      <c r="T331" s="146">
        <f>S331*H331</f>
        <v>0</v>
      </c>
      <c r="AR331" s="147" t="s">
        <v>219</v>
      </c>
      <c r="AT331" s="147" t="s">
        <v>295</v>
      </c>
      <c r="AU331" s="147" t="s">
        <v>168</v>
      </c>
      <c r="AY331" s="17" t="s">
        <v>158</v>
      </c>
      <c r="BE331" s="148">
        <f>IF(N331="základní",J331,0)</f>
        <v>0</v>
      </c>
      <c r="BF331" s="148">
        <f>IF(N331="snížená",J331,0)</f>
        <v>0</v>
      </c>
      <c r="BG331" s="148">
        <f>IF(N331="zákl. přenesená",J331,0)</f>
        <v>0</v>
      </c>
      <c r="BH331" s="148">
        <f>IF(N331="sníž. přenesená",J331,0)</f>
        <v>0</v>
      </c>
      <c r="BI331" s="148">
        <f>IF(N331="nulová",J331,0)</f>
        <v>0</v>
      </c>
      <c r="BJ331" s="17" t="s">
        <v>84</v>
      </c>
      <c r="BK331" s="148">
        <f>ROUND(I331*H331,2)</f>
        <v>0</v>
      </c>
      <c r="BL331" s="17" t="s">
        <v>167</v>
      </c>
      <c r="BM331" s="147" t="s">
        <v>498</v>
      </c>
    </row>
    <row r="332" spans="2:65" s="13" customFormat="1" ht="11.25">
      <c r="B332" s="156"/>
      <c r="D332" s="150" t="s">
        <v>170</v>
      </c>
      <c r="E332" s="157" t="s">
        <v>1</v>
      </c>
      <c r="F332" s="158" t="s">
        <v>493</v>
      </c>
      <c r="H332" s="159">
        <v>348.5</v>
      </c>
      <c r="I332" s="160"/>
      <c r="L332" s="156"/>
      <c r="M332" s="161"/>
      <c r="T332" s="162"/>
      <c r="AT332" s="157" t="s">
        <v>170</v>
      </c>
      <c r="AU332" s="157" t="s">
        <v>168</v>
      </c>
      <c r="AV332" s="13" t="s">
        <v>88</v>
      </c>
      <c r="AW332" s="13" t="s">
        <v>35</v>
      </c>
      <c r="AX332" s="13" t="s">
        <v>80</v>
      </c>
      <c r="AY332" s="157" t="s">
        <v>158</v>
      </c>
    </row>
    <row r="333" spans="2:65" s="13" customFormat="1" ht="11.25">
      <c r="B333" s="156"/>
      <c r="D333" s="150" t="s">
        <v>170</v>
      </c>
      <c r="E333" s="157" t="s">
        <v>1</v>
      </c>
      <c r="F333" s="158" t="s">
        <v>494</v>
      </c>
      <c r="H333" s="159">
        <v>21</v>
      </c>
      <c r="I333" s="160"/>
      <c r="L333" s="156"/>
      <c r="M333" s="161"/>
      <c r="T333" s="162"/>
      <c r="AT333" s="157" t="s">
        <v>170</v>
      </c>
      <c r="AU333" s="157" t="s">
        <v>168</v>
      </c>
      <c r="AV333" s="13" t="s">
        <v>88</v>
      </c>
      <c r="AW333" s="13" t="s">
        <v>35</v>
      </c>
      <c r="AX333" s="13" t="s">
        <v>80</v>
      </c>
      <c r="AY333" s="157" t="s">
        <v>158</v>
      </c>
    </row>
    <row r="334" spans="2:65" s="14" customFormat="1" ht="11.25">
      <c r="B334" s="163"/>
      <c r="D334" s="150" t="s">
        <v>170</v>
      </c>
      <c r="E334" s="164" t="s">
        <v>1</v>
      </c>
      <c r="F334" s="165" t="s">
        <v>179</v>
      </c>
      <c r="H334" s="166">
        <v>369.5</v>
      </c>
      <c r="I334" s="167"/>
      <c r="L334" s="163"/>
      <c r="M334" s="168"/>
      <c r="T334" s="169"/>
      <c r="AT334" s="164" t="s">
        <v>170</v>
      </c>
      <c r="AU334" s="164" t="s">
        <v>168</v>
      </c>
      <c r="AV334" s="14" t="s">
        <v>167</v>
      </c>
      <c r="AW334" s="14" t="s">
        <v>35</v>
      </c>
      <c r="AX334" s="14" t="s">
        <v>84</v>
      </c>
      <c r="AY334" s="164" t="s">
        <v>158</v>
      </c>
    </row>
    <row r="335" spans="2:65" s="13" customFormat="1" ht="11.25">
      <c r="B335" s="156"/>
      <c r="D335" s="150" t="s">
        <v>170</v>
      </c>
      <c r="F335" s="158" t="s">
        <v>499</v>
      </c>
      <c r="H335" s="159">
        <v>376.89</v>
      </c>
      <c r="I335" s="160"/>
      <c r="L335" s="156"/>
      <c r="M335" s="161"/>
      <c r="T335" s="162"/>
      <c r="AT335" s="157" t="s">
        <v>170</v>
      </c>
      <c r="AU335" s="157" t="s">
        <v>168</v>
      </c>
      <c r="AV335" s="13" t="s">
        <v>88</v>
      </c>
      <c r="AW335" s="13" t="s">
        <v>4</v>
      </c>
      <c r="AX335" s="13" t="s">
        <v>84</v>
      </c>
      <c r="AY335" s="157" t="s">
        <v>158</v>
      </c>
    </row>
    <row r="336" spans="2:65" s="11" customFormat="1" ht="20.85" customHeight="1">
      <c r="B336" s="124"/>
      <c r="D336" s="125" t="s">
        <v>79</v>
      </c>
      <c r="E336" s="134" t="s">
        <v>500</v>
      </c>
      <c r="F336" s="134" t="s">
        <v>501</v>
      </c>
      <c r="I336" s="127"/>
      <c r="J336" s="135">
        <f>BK336</f>
        <v>0</v>
      </c>
      <c r="L336" s="124"/>
      <c r="M336" s="129"/>
      <c r="P336" s="130">
        <f>SUM(P337:P349)</f>
        <v>0</v>
      </c>
      <c r="R336" s="130">
        <f>SUM(R337:R349)</f>
        <v>1.4400000000000001E-3</v>
      </c>
      <c r="T336" s="131">
        <f>SUM(T337:T349)</f>
        <v>317.29250000000002</v>
      </c>
      <c r="AR336" s="125" t="s">
        <v>84</v>
      </c>
      <c r="AT336" s="132" t="s">
        <v>79</v>
      </c>
      <c r="AU336" s="132" t="s">
        <v>88</v>
      </c>
      <c r="AY336" s="125" t="s">
        <v>158</v>
      </c>
      <c r="BK336" s="133">
        <f>SUM(BK337:BK349)</f>
        <v>0</v>
      </c>
    </row>
    <row r="337" spans="2:65" s="1" customFormat="1" ht="24.2" customHeight="1">
      <c r="B337" s="32"/>
      <c r="C337" s="136" t="s">
        <v>502</v>
      </c>
      <c r="D337" s="136" t="s">
        <v>162</v>
      </c>
      <c r="E337" s="137" t="s">
        <v>503</v>
      </c>
      <c r="F337" s="138" t="s">
        <v>504</v>
      </c>
      <c r="G337" s="139" t="s">
        <v>199</v>
      </c>
      <c r="H337" s="140">
        <v>42</v>
      </c>
      <c r="I337" s="141"/>
      <c r="J337" s="142">
        <f>ROUND(I337*H337,2)</f>
        <v>0</v>
      </c>
      <c r="K337" s="138" t="s">
        <v>166</v>
      </c>
      <c r="L337" s="32"/>
      <c r="M337" s="143" t="s">
        <v>1</v>
      </c>
      <c r="N337" s="144" t="s">
        <v>45</v>
      </c>
      <c r="P337" s="145">
        <f>O337*H337</f>
        <v>0</v>
      </c>
      <c r="Q337" s="145">
        <v>1.0000000000000001E-5</v>
      </c>
      <c r="R337" s="145">
        <f>Q337*H337</f>
        <v>4.2000000000000002E-4</v>
      </c>
      <c r="S337" s="145">
        <v>9.1999999999999998E-2</v>
      </c>
      <c r="T337" s="146">
        <f>S337*H337</f>
        <v>3.8639999999999999</v>
      </c>
      <c r="AR337" s="147" t="s">
        <v>167</v>
      </c>
      <c r="AT337" s="147" t="s">
        <v>162</v>
      </c>
      <c r="AU337" s="147" t="s">
        <v>168</v>
      </c>
      <c r="AY337" s="17" t="s">
        <v>158</v>
      </c>
      <c r="BE337" s="148">
        <f>IF(N337="základní",J337,0)</f>
        <v>0</v>
      </c>
      <c r="BF337" s="148">
        <f>IF(N337="snížená",J337,0)</f>
        <v>0</v>
      </c>
      <c r="BG337" s="148">
        <f>IF(N337="zákl. přenesená",J337,0)</f>
        <v>0</v>
      </c>
      <c r="BH337" s="148">
        <f>IF(N337="sníž. přenesená",J337,0)</f>
        <v>0</v>
      </c>
      <c r="BI337" s="148">
        <f>IF(N337="nulová",J337,0)</f>
        <v>0</v>
      </c>
      <c r="BJ337" s="17" t="s">
        <v>84</v>
      </c>
      <c r="BK337" s="148">
        <f>ROUND(I337*H337,2)</f>
        <v>0</v>
      </c>
      <c r="BL337" s="17" t="s">
        <v>167</v>
      </c>
      <c r="BM337" s="147" t="s">
        <v>505</v>
      </c>
    </row>
    <row r="338" spans="2:65" s="13" customFormat="1" ht="11.25">
      <c r="B338" s="156"/>
      <c r="D338" s="150" t="s">
        <v>170</v>
      </c>
      <c r="E338" s="157" t="s">
        <v>1</v>
      </c>
      <c r="F338" s="158" t="s">
        <v>506</v>
      </c>
      <c r="H338" s="159">
        <v>42</v>
      </c>
      <c r="I338" s="160"/>
      <c r="L338" s="156"/>
      <c r="M338" s="161"/>
      <c r="T338" s="162"/>
      <c r="AT338" s="157" t="s">
        <v>170</v>
      </c>
      <c r="AU338" s="157" t="s">
        <v>168</v>
      </c>
      <c r="AV338" s="13" t="s">
        <v>88</v>
      </c>
      <c r="AW338" s="13" t="s">
        <v>35</v>
      </c>
      <c r="AX338" s="13" t="s">
        <v>84</v>
      </c>
      <c r="AY338" s="157" t="s">
        <v>158</v>
      </c>
    </row>
    <row r="339" spans="2:65" s="1" customFormat="1" ht="24.2" customHeight="1">
      <c r="B339" s="32"/>
      <c r="C339" s="136" t="s">
        <v>507</v>
      </c>
      <c r="D339" s="136" t="s">
        <v>162</v>
      </c>
      <c r="E339" s="137" t="s">
        <v>508</v>
      </c>
      <c r="F339" s="138" t="s">
        <v>509</v>
      </c>
      <c r="G339" s="139" t="s">
        <v>199</v>
      </c>
      <c r="H339" s="140">
        <v>51</v>
      </c>
      <c r="I339" s="141"/>
      <c r="J339" s="142">
        <f>ROUND(I339*H339,2)</f>
        <v>0</v>
      </c>
      <c r="K339" s="138" t="s">
        <v>166</v>
      </c>
      <c r="L339" s="32"/>
      <c r="M339" s="143" t="s">
        <v>1</v>
      </c>
      <c r="N339" s="144" t="s">
        <v>45</v>
      </c>
      <c r="P339" s="145">
        <f>O339*H339</f>
        <v>0</v>
      </c>
      <c r="Q339" s="145">
        <v>2.0000000000000002E-5</v>
      </c>
      <c r="R339" s="145">
        <f>Q339*H339</f>
        <v>1.0200000000000001E-3</v>
      </c>
      <c r="S339" s="145">
        <v>0.161</v>
      </c>
      <c r="T339" s="146">
        <f>S339*H339</f>
        <v>8.2110000000000003</v>
      </c>
      <c r="AR339" s="147" t="s">
        <v>167</v>
      </c>
      <c r="AT339" s="147" t="s">
        <v>162</v>
      </c>
      <c r="AU339" s="147" t="s">
        <v>168</v>
      </c>
      <c r="AY339" s="17" t="s">
        <v>158</v>
      </c>
      <c r="BE339" s="148">
        <f>IF(N339="základní",J339,0)</f>
        <v>0</v>
      </c>
      <c r="BF339" s="148">
        <f>IF(N339="snížená",J339,0)</f>
        <v>0</v>
      </c>
      <c r="BG339" s="148">
        <f>IF(N339="zákl. přenesená",J339,0)</f>
        <v>0</v>
      </c>
      <c r="BH339" s="148">
        <f>IF(N339="sníž. přenesená",J339,0)</f>
        <v>0</v>
      </c>
      <c r="BI339" s="148">
        <f>IF(N339="nulová",J339,0)</f>
        <v>0</v>
      </c>
      <c r="BJ339" s="17" t="s">
        <v>84</v>
      </c>
      <c r="BK339" s="148">
        <f>ROUND(I339*H339,2)</f>
        <v>0</v>
      </c>
      <c r="BL339" s="17" t="s">
        <v>167</v>
      </c>
      <c r="BM339" s="147" t="s">
        <v>510</v>
      </c>
    </row>
    <row r="340" spans="2:65" s="13" customFormat="1" ht="22.5">
      <c r="B340" s="156"/>
      <c r="D340" s="150" t="s">
        <v>170</v>
      </c>
      <c r="E340" s="157" t="s">
        <v>1</v>
      </c>
      <c r="F340" s="158" t="s">
        <v>511</v>
      </c>
      <c r="H340" s="159">
        <v>9</v>
      </c>
      <c r="I340" s="160"/>
      <c r="L340" s="156"/>
      <c r="M340" s="161"/>
      <c r="T340" s="162"/>
      <c r="AT340" s="157" t="s">
        <v>170</v>
      </c>
      <c r="AU340" s="157" t="s">
        <v>168</v>
      </c>
      <c r="AV340" s="13" t="s">
        <v>88</v>
      </c>
      <c r="AW340" s="13" t="s">
        <v>35</v>
      </c>
      <c r="AX340" s="13" t="s">
        <v>80</v>
      </c>
      <c r="AY340" s="157" t="s">
        <v>158</v>
      </c>
    </row>
    <row r="341" spans="2:65" s="13" customFormat="1" ht="11.25">
      <c r="B341" s="156"/>
      <c r="D341" s="150" t="s">
        <v>170</v>
      </c>
      <c r="E341" s="157" t="s">
        <v>1</v>
      </c>
      <c r="F341" s="158" t="s">
        <v>506</v>
      </c>
      <c r="H341" s="159">
        <v>42</v>
      </c>
      <c r="I341" s="160"/>
      <c r="L341" s="156"/>
      <c r="M341" s="161"/>
      <c r="T341" s="162"/>
      <c r="AT341" s="157" t="s">
        <v>170</v>
      </c>
      <c r="AU341" s="157" t="s">
        <v>168</v>
      </c>
      <c r="AV341" s="13" t="s">
        <v>88</v>
      </c>
      <c r="AW341" s="13" t="s">
        <v>35</v>
      </c>
      <c r="AX341" s="13" t="s">
        <v>80</v>
      </c>
      <c r="AY341" s="157" t="s">
        <v>158</v>
      </c>
    </row>
    <row r="342" spans="2:65" s="14" customFormat="1" ht="11.25">
      <c r="B342" s="163"/>
      <c r="D342" s="150" t="s">
        <v>170</v>
      </c>
      <c r="E342" s="164" t="s">
        <v>1</v>
      </c>
      <c r="F342" s="165" t="s">
        <v>179</v>
      </c>
      <c r="H342" s="166">
        <v>51</v>
      </c>
      <c r="I342" s="167"/>
      <c r="L342" s="163"/>
      <c r="M342" s="168"/>
      <c r="T342" s="169"/>
      <c r="AT342" s="164" t="s">
        <v>170</v>
      </c>
      <c r="AU342" s="164" t="s">
        <v>168</v>
      </c>
      <c r="AV342" s="14" t="s">
        <v>167</v>
      </c>
      <c r="AW342" s="14" t="s">
        <v>35</v>
      </c>
      <c r="AX342" s="14" t="s">
        <v>84</v>
      </c>
      <c r="AY342" s="164" t="s">
        <v>158</v>
      </c>
    </row>
    <row r="343" spans="2:65" s="1" customFormat="1" ht="24.2" customHeight="1">
      <c r="B343" s="32"/>
      <c r="C343" s="136" t="s">
        <v>512</v>
      </c>
      <c r="D343" s="136" t="s">
        <v>162</v>
      </c>
      <c r="E343" s="137" t="s">
        <v>513</v>
      </c>
      <c r="F343" s="138" t="s">
        <v>514</v>
      </c>
      <c r="G343" s="139" t="s">
        <v>199</v>
      </c>
      <c r="H343" s="140">
        <v>42</v>
      </c>
      <c r="I343" s="141"/>
      <c r="J343" s="142">
        <f>ROUND(I343*H343,2)</f>
        <v>0</v>
      </c>
      <c r="K343" s="138" t="s">
        <v>166</v>
      </c>
      <c r="L343" s="32"/>
      <c r="M343" s="143" t="s">
        <v>1</v>
      </c>
      <c r="N343" s="144" t="s">
        <v>45</v>
      </c>
      <c r="P343" s="145">
        <f>O343*H343</f>
        <v>0</v>
      </c>
      <c r="Q343" s="145">
        <v>0</v>
      </c>
      <c r="R343" s="145">
        <f>Q343*H343</f>
        <v>0</v>
      </c>
      <c r="S343" s="145">
        <v>0.44</v>
      </c>
      <c r="T343" s="146">
        <f>S343*H343</f>
        <v>18.48</v>
      </c>
      <c r="AR343" s="147" t="s">
        <v>167</v>
      </c>
      <c r="AT343" s="147" t="s">
        <v>162</v>
      </c>
      <c r="AU343" s="147" t="s">
        <v>168</v>
      </c>
      <c r="AY343" s="17" t="s">
        <v>158</v>
      </c>
      <c r="BE343" s="148">
        <f>IF(N343="základní",J343,0)</f>
        <v>0</v>
      </c>
      <c r="BF343" s="148">
        <f>IF(N343="snížená",J343,0)</f>
        <v>0</v>
      </c>
      <c r="BG343" s="148">
        <f>IF(N343="zákl. přenesená",J343,0)</f>
        <v>0</v>
      </c>
      <c r="BH343" s="148">
        <f>IF(N343="sníž. přenesená",J343,0)</f>
        <v>0</v>
      </c>
      <c r="BI343" s="148">
        <f>IF(N343="nulová",J343,0)</f>
        <v>0</v>
      </c>
      <c r="BJ343" s="17" t="s">
        <v>84</v>
      </c>
      <c r="BK343" s="148">
        <f>ROUND(I343*H343,2)</f>
        <v>0</v>
      </c>
      <c r="BL343" s="17" t="s">
        <v>167</v>
      </c>
      <c r="BM343" s="147" t="s">
        <v>515</v>
      </c>
    </row>
    <row r="344" spans="2:65" s="13" customFormat="1" ht="11.25">
      <c r="B344" s="156"/>
      <c r="D344" s="150" t="s">
        <v>170</v>
      </c>
      <c r="E344" s="157" t="s">
        <v>1</v>
      </c>
      <c r="F344" s="158" t="s">
        <v>516</v>
      </c>
      <c r="H344" s="159">
        <v>42</v>
      </c>
      <c r="I344" s="160"/>
      <c r="L344" s="156"/>
      <c r="M344" s="161"/>
      <c r="T344" s="162"/>
      <c r="AT344" s="157" t="s">
        <v>170</v>
      </c>
      <c r="AU344" s="157" t="s">
        <v>168</v>
      </c>
      <c r="AV344" s="13" t="s">
        <v>88</v>
      </c>
      <c r="AW344" s="13" t="s">
        <v>35</v>
      </c>
      <c r="AX344" s="13" t="s">
        <v>84</v>
      </c>
      <c r="AY344" s="157" t="s">
        <v>158</v>
      </c>
    </row>
    <row r="345" spans="2:65" s="1" customFormat="1" ht="24.2" customHeight="1">
      <c r="B345" s="32"/>
      <c r="C345" s="136" t="s">
        <v>517</v>
      </c>
      <c r="D345" s="136" t="s">
        <v>162</v>
      </c>
      <c r="E345" s="137" t="s">
        <v>518</v>
      </c>
      <c r="F345" s="138" t="s">
        <v>519</v>
      </c>
      <c r="G345" s="139" t="s">
        <v>199</v>
      </c>
      <c r="H345" s="140">
        <v>978.5</v>
      </c>
      <c r="I345" s="141"/>
      <c r="J345" s="142">
        <f>ROUND(I345*H345,2)</f>
        <v>0</v>
      </c>
      <c r="K345" s="138" t="s">
        <v>166</v>
      </c>
      <c r="L345" s="32"/>
      <c r="M345" s="143" t="s">
        <v>1</v>
      </c>
      <c r="N345" s="144" t="s">
        <v>45</v>
      </c>
      <c r="P345" s="145">
        <f>O345*H345</f>
        <v>0</v>
      </c>
      <c r="Q345" s="145">
        <v>0</v>
      </c>
      <c r="R345" s="145">
        <f>Q345*H345</f>
        <v>0</v>
      </c>
      <c r="S345" s="145">
        <v>0.28999999999999998</v>
      </c>
      <c r="T345" s="146">
        <f>S345*H345</f>
        <v>283.76499999999999</v>
      </c>
      <c r="AR345" s="147" t="s">
        <v>167</v>
      </c>
      <c r="AT345" s="147" t="s">
        <v>162</v>
      </c>
      <c r="AU345" s="147" t="s">
        <v>168</v>
      </c>
      <c r="AY345" s="17" t="s">
        <v>158</v>
      </c>
      <c r="BE345" s="148">
        <f>IF(N345="základní",J345,0)</f>
        <v>0</v>
      </c>
      <c r="BF345" s="148">
        <f>IF(N345="snížená",J345,0)</f>
        <v>0</v>
      </c>
      <c r="BG345" s="148">
        <f>IF(N345="zákl. přenesená",J345,0)</f>
        <v>0</v>
      </c>
      <c r="BH345" s="148">
        <f>IF(N345="sníž. přenesená",J345,0)</f>
        <v>0</v>
      </c>
      <c r="BI345" s="148">
        <f>IF(N345="nulová",J345,0)</f>
        <v>0</v>
      </c>
      <c r="BJ345" s="17" t="s">
        <v>84</v>
      </c>
      <c r="BK345" s="148">
        <f>ROUND(I345*H345,2)</f>
        <v>0</v>
      </c>
      <c r="BL345" s="17" t="s">
        <v>167</v>
      </c>
      <c r="BM345" s="147" t="s">
        <v>520</v>
      </c>
    </row>
    <row r="346" spans="2:65" s="12" customFormat="1" ht="11.25">
      <c r="B346" s="149"/>
      <c r="D346" s="150" t="s">
        <v>170</v>
      </c>
      <c r="E346" s="151" t="s">
        <v>1</v>
      </c>
      <c r="F346" s="152" t="s">
        <v>521</v>
      </c>
      <c r="H346" s="151" t="s">
        <v>1</v>
      </c>
      <c r="I346" s="153"/>
      <c r="L346" s="149"/>
      <c r="M346" s="154"/>
      <c r="T346" s="155"/>
      <c r="AT346" s="151" t="s">
        <v>170</v>
      </c>
      <c r="AU346" s="151" t="s">
        <v>168</v>
      </c>
      <c r="AV346" s="12" t="s">
        <v>84</v>
      </c>
      <c r="AW346" s="12" t="s">
        <v>35</v>
      </c>
      <c r="AX346" s="12" t="s">
        <v>80</v>
      </c>
      <c r="AY346" s="151" t="s">
        <v>158</v>
      </c>
    </row>
    <row r="347" spans="2:65" s="13" customFormat="1" ht="11.25">
      <c r="B347" s="156"/>
      <c r="D347" s="150" t="s">
        <v>170</v>
      </c>
      <c r="E347" s="157" t="s">
        <v>1</v>
      </c>
      <c r="F347" s="158" t="s">
        <v>522</v>
      </c>
      <c r="H347" s="159">
        <v>978.5</v>
      </c>
      <c r="I347" s="160"/>
      <c r="L347" s="156"/>
      <c r="M347" s="161"/>
      <c r="T347" s="162"/>
      <c r="AT347" s="157" t="s">
        <v>170</v>
      </c>
      <c r="AU347" s="157" t="s">
        <v>168</v>
      </c>
      <c r="AV347" s="13" t="s">
        <v>88</v>
      </c>
      <c r="AW347" s="13" t="s">
        <v>35</v>
      </c>
      <c r="AX347" s="13" t="s">
        <v>84</v>
      </c>
      <c r="AY347" s="157" t="s">
        <v>158</v>
      </c>
    </row>
    <row r="348" spans="2:65" s="1" customFormat="1" ht="16.5" customHeight="1">
      <c r="B348" s="32"/>
      <c r="C348" s="136" t="s">
        <v>523</v>
      </c>
      <c r="D348" s="136" t="s">
        <v>162</v>
      </c>
      <c r="E348" s="137" t="s">
        <v>524</v>
      </c>
      <c r="F348" s="138" t="s">
        <v>525</v>
      </c>
      <c r="G348" s="139" t="s">
        <v>290</v>
      </c>
      <c r="H348" s="140">
        <v>14.5</v>
      </c>
      <c r="I348" s="141"/>
      <c r="J348" s="142">
        <f>ROUND(I348*H348,2)</f>
        <v>0</v>
      </c>
      <c r="K348" s="138" t="s">
        <v>166</v>
      </c>
      <c r="L348" s="32"/>
      <c r="M348" s="143" t="s">
        <v>1</v>
      </c>
      <c r="N348" s="144" t="s">
        <v>45</v>
      </c>
      <c r="P348" s="145">
        <f>O348*H348</f>
        <v>0</v>
      </c>
      <c r="Q348" s="145">
        <v>0</v>
      </c>
      <c r="R348" s="145">
        <f>Q348*H348</f>
        <v>0</v>
      </c>
      <c r="S348" s="145">
        <v>0.20499999999999999</v>
      </c>
      <c r="T348" s="146">
        <f>S348*H348</f>
        <v>2.9724999999999997</v>
      </c>
      <c r="AR348" s="147" t="s">
        <v>167</v>
      </c>
      <c r="AT348" s="147" t="s">
        <v>162</v>
      </c>
      <c r="AU348" s="147" t="s">
        <v>168</v>
      </c>
      <c r="AY348" s="17" t="s">
        <v>158</v>
      </c>
      <c r="BE348" s="148">
        <f>IF(N348="základní",J348,0)</f>
        <v>0</v>
      </c>
      <c r="BF348" s="148">
        <f>IF(N348="snížená",J348,0)</f>
        <v>0</v>
      </c>
      <c r="BG348" s="148">
        <f>IF(N348="zákl. přenesená",J348,0)</f>
        <v>0</v>
      </c>
      <c r="BH348" s="148">
        <f>IF(N348="sníž. přenesená",J348,0)</f>
        <v>0</v>
      </c>
      <c r="BI348" s="148">
        <f>IF(N348="nulová",J348,0)</f>
        <v>0</v>
      </c>
      <c r="BJ348" s="17" t="s">
        <v>84</v>
      </c>
      <c r="BK348" s="148">
        <f>ROUND(I348*H348,2)</f>
        <v>0</v>
      </c>
      <c r="BL348" s="17" t="s">
        <v>167</v>
      </c>
      <c r="BM348" s="147" t="s">
        <v>526</v>
      </c>
    </row>
    <row r="349" spans="2:65" s="13" customFormat="1" ht="11.25">
      <c r="B349" s="156"/>
      <c r="D349" s="150" t="s">
        <v>170</v>
      </c>
      <c r="E349" s="157" t="s">
        <v>1</v>
      </c>
      <c r="F349" s="158" t="s">
        <v>527</v>
      </c>
      <c r="H349" s="159">
        <v>14.5</v>
      </c>
      <c r="I349" s="160"/>
      <c r="L349" s="156"/>
      <c r="M349" s="161"/>
      <c r="T349" s="162"/>
      <c r="AT349" s="157" t="s">
        <v>170</v>
      </c>
      <c r="AU349" s="157" t="s">
        <v>168</v>
      </c>
      <c r="AV349" s="13" t="s">
        <v>88</v>
      </c>
      <c r="AW349" s="13" t="s">
        <v>35</v>
      </c>
      <c r="AX349" s="13" t="s">
        <v>84</v>
      </c>
      <c r="AY349" s="157" t="s">
        <v>158</v>
      </c>
    </row>
    <row r="350" spans="2:65" s="11" customFormat="1" ht="20.85" customHeight="1">
      <c r="B350" s="124"/>
      <c r="D350" s="125" t="s">
        <v>79</v>
      </c>
      <c r="E350" s="134" t="s">
        <v>528</v>
      </c>
      <c r="F350" s="134" t="s">
        <v>529</v>
      </c>
      <c r="I350" s="127"/>
      <c r="J350" s="135">
        <f>BK350</f>
        <v>0</v>
      </c>
      <c r="L350" s="124"/>
      <c r="M350" s="129"/>
      <c r="P350" s="130">
        <f>SUM(P351:P354)</f>
        <v>0</v>
      </c>
      <c r="R350" s="130">
        <f>SUM(R351:R354)</f>
        <v>0.25519999999999998</v>
      </c>
      <c r="T350" s="131">
        <f>SUM(T351:T354)</f>
        <v>0</v>
      </c>
      <c r="AR350" s="125" t="s">
        <v>84</v>
      </c>
      <c r="AT350" s="132" t="s">
        <v>79</v>
      </c>
      <c r="AU350" s="132" t="s">
        <v>88</v>
      </c>
      <c r="AY350" s="125" t="s">
        <v>158</v>
      </c>
      <c r="BK350" s="133">
        <f>SUM(BK351:BK354)</f>
        <v>0</v>
      </c>
    </row>
    <row r="351" spans="2:65" s="1" customFormat="1" ht="16.5" customHeight="1">
      <c r="B351" s="32"/>
      <c r="C351" s="136" t="s">
        <v>530</v>
      </c>
      <c r="D351" s="136" t="s">
        <v>162</v>
      </c>
      <c r="E351" s="137" t="s">
        <v>531</v>
      </c>
      <c r="F351" s="138" t="s">
        <v>532</v>
      </c>
      <c r="G351" s="139" t="s">
        <v>263</v>
      </c>
      <c r="H351" s="140">
        <v>22</v>
      </c>
      <c r="I351" s="141"/>
      <c r="J351" s="142">
        <f>ROUND(I351*H351,2)</f>
        <v>0</v>
      </c>
      <c r="K351" s="138" t="s">
        <v>166</v>
      </c>
      <c r="L351" s="32"/>
      <c r="M351" s="143" t="s">
        <v>1</v>
      </c>
      <c r="N351" s="144" t="s">
        <v>45</v>
      </c>
      <c r="P351" s="145">
        <f>O351*H351</f>
        <v>0</v>
      </c>
      <c r="Q351" s="145">
        <v>6.0000000000000001E-3</v>
      </c>
      <c r="R351" s="145">
        <f>Q351*H351</f>
        <v>0.13200000000000001</v>
      </c>
      <c r="S351" s="145">
        <v>0</v>
      </c>
      <c r="T351" s="146">
        <f>S351*H351</f>
        <v>0</v>
      </c>
      <c r="AR351" s="147" t="s">
        <v>167</v>
      </c>
      <c r="AT351" s="147" t="s">
        <v>162</v>
      </c>
      <c r="AU351" s="147" t="s">
        <v>168</v>
      </c>
      <c r="AY351" s="17" t="s">
        <v>158</v>
      </c>
      <c r="BE351" s="148">
        <f>IF(N351="základní",J351,0)</f>
        <v>0</v>
      </c>
      <c r="BF351" s="148">
        <f>IF(N351="snížená",J351,0)</f>
        <v>0</v>
      </c>
      <c r="BG351" s="148">
        <f>IF(N351="zákl. přenesená",J351,0)</f>
        <v>0</v>
      </c>
      <c r="BH351" s="148">
        <f>IF(N351="sníž. přenesená",J351,0)</f>
        <v>0</v>
      </c>
      <c r="BI351" s="148">
        <f>IF(N351="nulová",J351,0)</f>
        <v>0</v>
      </c>
      <c r="BJ351" s="17" t="s">
        <v>84</v>
      </c>
      <c r="BK351" s="148">
        <f>ROUND(I351*H351,2)</f>
        <v>0</v>
      </c>
      <c r="BL351" s="17" t="s">
        <v>167</v>
      </c>
      <c r="BM351" s="147" t="s">
        <v>533</v>
      </c>
    </row>
    <row r="352" spans="2:65" s="13" customFormat="1" ht="11.25">
      <c r="B352" s="156"/>
      <c r="D352" s="150" t="s">
        <v>170</v>
      </c>
      <c r="E352" s="157" t="s">
        <v>1</v>
      </c>
      <c r="F352" s="158" t="s">
        <v>534</v>
      </c>
      <c r="H352" s="159">
        <v>22</v>
      </c>
      <c r="I352" s="160"/>
      <c r="L352" s="156"/>
      <c r="M352" s="161"/>
      <c r="T352" s="162"/>
      <c r="AT352" s="157" t="s">
        <v>170</v>
      </c>
      <c r="AU352" s="157" t="s">
        <v>168</v>
      </c>
      <c r="AV352" s="13" t="s">
        <v>88</v>
      </c>
      <c r="AW352" s="13" t="s">
        <v>35</v>
      </c>
      <c r="AX352" s="13" t="s">
        <v>84</v>
      </c>
      <c r="AY352" s="157" t="s">
        <v>158</v>
      </c>
    </row>
    <row r="353" spans="2:65" s="1" customFormat="1" ht="21.75" customHeight="1">
      <c r="B353" s="32"/>
      <c r="C353" s="177" t="s">
        <v>535</v>
      </c>
      <c r="D353" s="177" t="s">
        <v>295</v>
      </c>
      <c r="E353" s="178" t="s">
        <v>536</v>
      </c>
      <c r="F353" s="179" t="s">
        <v>537</v>
      </c>
      <c r="G353" s="180" t="s">
        <v>263</v>
      </c>
      <c r="H353" s="181">
        <v>22</v>
      </c>
      <c r="I353" s="182"/>
      <c r="J353" s="183">
        <f>ROUND(I353*H353,2)</f>
        <v>0</v>
      </c>
      <c r="K353" s="179" t="s">
        <v>166</v>
      </c>
      <c r="L353" s="184"/>
      <c r="M353" s="185" t="s">
        <v>1</v>
      </c>
      <c r="N353" s="186" t="s">
        <v>45</v>
      </c>
      <c r="P353" s="145">
        <f>O353*H353</f>
        <v>0</v>
      </c>
      <c r="Q353" s="145">
        <v>5.5999999999999999E-3</v>
      </c>
      <c r="R353" s="145">
        <f>Q353*H353</f>
        <v>0.1232</v>
      </c>
      <c r="S353" s="145">
        <v>0</v>
      </c>
      <c r="T353" s="146">
        <f>S353*H353</f>
        <v>0</v>
      </c>
      <c r="AR353" s="147" t="s">
        <v>219</v>
      </c>
      <c r="AT353" s="147" t="s">
        <v>295</v>
      </c>
      <c r="AU353" s="147" t="s">
        <v>168</v>
      </c>
      <c r="AY353" s="17" t="s">
        <v>158</v>
      </c>
      <c r="BE353" s="148">
        <f>IF(N353="základní",J353,0)</f>
        <v>0</v>
      </c>
      <c r="BF353" s="148">
        <f>IF(N353="snížená",J353,0)</f>
        <v>0</v>
      </c>
      <c r="BG353" s="148">
        <f>IF(N353="zákl. přenesená",J353,0)</f>
        <v>0</v>
      </c>
      <c r="BH353" s="148">
        <f>IF(N353="sníž. přenesená",J353,0)</f>
        <v>0</v>
      </c>
      <c r="BI353" s="148">
        <f>IF(N353="nulová",J353,0)</f>
        <v>0</v>
      </c>
      <c r="BJ353" s="17" t="s">
        <v>84</v>
      </c>
      <c r="BK353" s="148">
        <f>ROUND(I353*H353,2)</f>
        <v>0</v>
      </c>
      <c r="BL353" s="17" t="s">
        <v>167</v>
      </c>
      <c r="BM353" s="147" t="s">
        <v>538</v>
      </c>
    </row>
    <row r="354" spans="2:65" s="13" customFormat="1" ht="11.25">
      <c r="B354" s="156"/>
      <c r="D354" s="150" t="s">
        <v>170</v>
      </c>
      <c r="E354" s="157" t="s">
        <v>1</v>
      </c>
      <c r="F354" s="158" t="s">
        <v>534</v>
      </c>
      <c r="H354" s="159">
        <v>22</v>
      </c>
      <c r="I354" s="160"/>
      <c r="L354" s="156"/>
      <c r="M354" s="161"/>
      <c r="T354" s="162"/>
      <c r="AT354" s="157" t="s">
        <v>170</v>
      </c>
      <c r="AU354" s="157" t="s">
        <v>168</v>
      </c>
      <c r="AV354" s="13" t="s">
        <v>88</v>
      </c>
      <c r="AW354" s="13" t="s">
        <v>35</v>
      </c>
      <c r="AX354" s="13" t="s">
        <v>84</v>
      </c>
      <c r="AY354" s="157" t="s">
        <v>158</v>
      </c>
    </row>
    <row r="355" spans="2:65" s="11" customFormat="1" ht="20.85" customHeight="1">
      <c r="B355" s="124"/>
      <c r="D355" s="125" t="s">
        <v>79</v>
      </c>
      <c r="E355" s="134" t="s">
        <v>539</v>
      </c>
      <c r="F355" s="134" t="s">
        <v>540</v>
      </c>
      <c r="I355" s="127"/>
      <c r="J355" s="135">
        <f>BK355</f>
        <v>0</v>
      </c>
      <c r="L355" s="124"/>
      <c r="M355" s="129"/>
      <c r="P355" s="130">
        <f>SUM(P356:P378)</f>
        <v>0</v>
      </c>
      <c r="R355" s="130">
        <f>SUM(R356:R378)</f>
        <v>0</v>
      </c>
      <c r="T355" s="131">
        <f>SUM(T356:T378)</f>
        <v>0</v>
      </c>
      <c r="AR355" s="125" t="s">
        <v>84</v>
      </c>
      <c r="AT355" s="132" t="s">
        <v>79</v>
      </c>
      <c r="AU355" s="132" t="s">
        <v>88</v>
      </c>
      <c r="AY355" s="125" t="s">
        <v>158</v>
      </c>
      <c r="BK355" s="133">
        <f>SUM(BK356:BK378)</f>
        <v>0</v>
      </c>
    </row>
    <row r="356" spans="2:65" s="1" customFormat="1" ht="16.5" customHeight="1">
      <c r="B356" s="32"/>
      <c r="C356" s="136" t="s">
        <v>541</v>
      </c>
      <c r="D356" s="136" t="s">
        <v>162</v>
      </c>
      <c r="E356" s="137" t="s">
        <v>542</v>
      </c>
      <c r="F356" s="138" t="s">
        <v>543</v>
      </c>
      <c r="G356" s="139" t="s">
        <v>186</v>
      </c>
      <c r="H356" s="140">
        <v>318.09300000000002</v>
      </c>
      <c r="I356" s="141"/>
      <c r="J356" s="142">
        <f>ROUND(I356*H356,2)</f>
        <v>0</v>
      </c>
      <c r="K356" s="138" t="s">
        <v>544</v>
      </c>
      <c r="L356" s="32"/>
      <c r="M356" s="143" t="s">
        <v>1</v>
      </c>
      <c r="N356" s="144" t="s">
        <v>45</v>
      </c>
      <c r="P356" s="145">
        <f>O356*H356</f>
        <v>0</v>
      </c>
      <c r="Q356" s="145">
        <v>0</v>
      </c>
      <c r="R356" s="145">
        <f>Q356*H356</f>
        <v>0</v>
      </c>
      <c r="S356" s="145">
        <v>0</v>
      </c>
      <c r="T356" s="146">
        <f>S356*H356</f>
        <v>0</v>
      </c>
      <c r="AR356" s="147" t="s">
        <v>167</v>
      </c>
      <c r="AT356" s="147" t="s">
        <v>162</v>
      </c>
      <c r="AU356" s="147" t="s">
        <v>168</v>
      </c>
      <c r="AY356" s="17" t="s">
        <v>158</v>
      </c>
      <c r="BE356" s="148">
        <f>IF(N356="základní",J356,0)</f>
        <v>0</v>
      </c>
      <c r="BF356" s="148">
        <f>IF(N356="snížená",J356,0)</f>
        <v>0</v>
      </c>
      <c r="BG356" s="148">
        <f>IF(N356="zákl. přenesená",J356,0)</f>
        <v>0</v>
      </c>
      <c r="BH356" s="148">
        <f>IF(N356="sníž. přenesená",J356,0)</f>
        <v>0</v>
      </c>
      <c r="BI356" s="148">
        <f>IF(N356="nulová",J356,0)</f>
        <v>0</v>
      </c>
      <c r="BJ356" s="17" t="s">
        <v>84</v>
      </c>
      <c r="BK356" s="148">
        <f>ROUND(I356*H356,2)</f>
        <v>0</v>
      </c>
      <c r="BL356" s="17" t="s">
        <v>167</v>
      </c>
      <c r="BM356" s="147" t="s">
        <v>545</v>
      </c>
    </row>
    <row r="357" spans="2:65" s="13" customFormat="1" ht="11.25">
      <c r="B357" s="156"/>
      <c r="D357" s="150" t="s">
        <v>170</v>
      </c>
      <c r="E357" s="157" t="s">
        <v>1</v>
      </c>
      <c r="F357" s="158" t="s">
        <v>546</v>
      </c>
      <c r="H357" s="159">
        <v>12.074999999999999</v>
      </c>
      <c r="I357" s="160"/>
      <c r="L357" s="156"/>
      <c r="M357" s="161"/>
      <c r="T357" s="162"/>
      <c r="AT357" s="157" t="s">
        <v>170</v>
      </c>
      <c r="AU357" s="157" t="s">
        <v>168</v>
      </c>
      <c r="AV357" s="13" t="s">
        <v>88</v>
      </c>
      <c r="AW357" s="13" t="s">
        <v>35</v>
      </c>
      <c r="AX357" s="13" t="s">
        <v>80</v>
      </c>
      <c r="AY357" s="157" t="s">
        <v>158</v>
      </c>
    </row>
    <row r="358" spans="2:65" s="13" customFormat="1" ht="11.25">
      <c r="B358" s="156"/>
      <c r="D358" s="150" t="s">
        <v>170</v>
      </c>
      <c r="E358" s="157" t="s">
        <v>1</v>
      </c>
      <c r="F358" s="158" t="s">
        <v>547</v>
      </c>
      <c r="H358" s="159">
        <v>306.01799999999997</v>
      </c>
      <c r="I358" s="160"/>
      <c r="L358" s="156"/>
      <c r="M358" s="161"/>
      <c r="T358" s="162"/>
      <c r="AT358" s="157" t="s">
        <v>170</v>
      </c>
      <c r="AU358" s="157" t="s">
        <v>168</v>
      </c>
      <c r="AV358" s="13" t="s">
        <v>88</v>
      </c>
      <c r="AW358" s="13" t="s">
        <v>35</v>
      </c>
      <c r="AX358" s="13" t="s">
        <v>80</v>
      </c>
      <c r="AY358" s="157" t="s">
        <v>158</v>
      </c>
    </row>
    <row r="359" spans="2:65" s="14" customFormat="1" ht="11.25">
      <c r="B359" s="163"/>
      <c r="D359" s="150" t="s">
        <v>170</v>
      </c>
      <c r="E359" s="164" t="s">
        <v>1</v>
      </c>
      <c r="F359" s="165" t="s">
        <v>179</v>
      </c>
      <c r="H359" s="166">
        <v>318.09300000000002</v>
      </c>
      <c r="I359" s="167"/>
      <c r="L359" s="163"/>
      <c r="M359" s="168"/>
      <c r="T359" s="169"/>
      <c r="AT359" s="164" t="s">
        <v>170</v>
      </c>
      <c r="AU359" s="164" t="s">
        <v>168</v>
      </c>
      <c r="AV359" s="14" t="s">
        <v>167</v>
      </c>
      <c r="AW359" s="14" t="s">
        <v>35</v>
      </c>
      <c r="AX359" s="14" t="s">
        <v>84</v>
      </c>
      <c r="AY359" s="164" t="s">
        <v>158</v>
      </c>
    </row>
    <row r="360" spans="2:65" s="1" customFormat="1" ht="24.2" customHeight="1">
      <c r="B360" s="32"/>
      <c r="C360" s="136" t="s">
        <v>548</v>
      </c>
      <c r="D360" s="136" t="s">
        <v>162</v>
      </c>
      <c r="E360" s="137" t="s">
        <v>549</v>
      </c>
      <c r="F360" s="138" t="s">
        <v>550</v>
      </c>
      <c r="G360" s="139" t="s">
        <v>186</v>
      </c>
      <c r="H360" s="140">
        <v>954.279</v>
      </c>
      <c r="I360" s="141"/>
      <c r="J360" s="142">
        <f>ROUND(I360*H360,2)</f>
        <v>0</v>
      </c>
      <c r="K360" s="138" t="s">
        <v>544</v>
      </c>
      <c r="L360" s="32"/>
      <c r="M360" s="143" t="s">
        <v>1</v>
      </c>
      <c r="N360" s="144" t="s">
        <v>45</v>
      </c>
      <c r="P360" s="145">
        <f>O360*H360</f>
        <v>0</v>
      </c>
      <c r="Q360" s="145">
        <v>0</v>
      </c>
      <c r="R360" s="145">
        <f>Q360*H360</f>
        <v>0</v>
      </c>
      <c r="S360" s="145">
        <v>0</v>
      </c>
      <c r="T360" s="146">
        <f>S360*H360</f>
        <v>0</v>
      </c>
      <c r="AR360" s="147" t="s">
        <v>167</v>
      </c>
      <c r="AT360" s="147" t="s">
        <v>162</v>
      </c>
      <c r="AU360" s="147" t="s">
        <v>168</v>
      </c>
      <c r="AY360" s="17" t="s">
        <v>158</v>
      </c>
      <c r="BE360" s="148">
        <f>IF(N360="základní",J360,0)</f>
        <v>0</v>
      </c>
      <c r="BF360" s="148">
        <f>IF(N360="snížená",J360,0)</f>
        <v>0</v>
      </c>
      <c r="BG360" s="148">
        <f>IF(N360="zákl. přenesená",J360,0)</f>
        <v>0</v>
      </c>
      <c r="BH360" s="148">
        <f>IF(N360="sníž. přenesená",J360,0)</f>
        <v>0</v>
      </c>
      <c r="BI360" s="148">
        <f>IF(N360="nulová",J360,0)</f>
        <v>0</v>
      </c>
      <c r="BJ360" s="17" t="s">
        <v>84</v>
      </c>
      <c r="BK360" s="148">
        <f>ROUND(I360*H360,2)</f>
        <v>0</v>
      </c>
      <c r="BL360" s="17" t="s">
        <v>167</v>
      </c>
      <c r="BM360" s="147" t="s">
        <v>551</v>
      </c>
    </row>
    <row r="361" spans="2:65" s="13" customFormat="1" ht="11.25">
      <c r="B361" s="156"/>
      <c r="D361" s="150" t="s">
        <v>170</v>
      </c>
      <c r="E361" s="157" t="s">
        <v>1</v>
      </c>
      <c r="F361" s="158" t="s">
        <v>552</v>
      </c>
      <c r="H361" s="159">
        <v>36.225000000000001</v>
      </c>
      <c r="I361" s="160"/>
      <c r="L361" s="156"/>
      <c r="M361" s="161"/>
      <c r="T361" s="162"/>
      <c r="AT361" s="157" t="s">
        <v>170</v>
      </c>
      <c r="AU361" s="157" t="s">
        <v>168</v>
      </c>
      <c r="AV361" s="13" t="s">
        <v>88</v>
      </c>
      <c r="AW361" s="13" t="s">
        <v>35</v>
      </c>
      <c r="AX361" s="13" t="s">
        <v>80</v>
      </c>
      <c r="AY361" s="157" t="s">
        <v>158</v>
      </c>
    </row>
    <row r="362" spans="2:65" s="13" customFormat="1" ht="22.5">
      <c r="B362" s="156"/>
      <c r="D362" s="150" t="s">
        <v>170</v>
      </c>
      <c r="E362" s="157" t="s">
        <v>1</v>
      </c>
      <c r="F362" s="158" t="s">
        <v>553</v>
      </c>
      <c r="H362" s="159">
        <v>918.05399999999997</v>
      </c>
      <c r="I362" s="160"/>
      <c r="L362" s="156"/>
      <c r="M362" s="161"/>
      <c r="T362" s="162"/>
      <c r="AT362" s="157" t="s">
        <v>170</v>
      </c>
      <c r="AU362" s="157" t="s">
        <v>168</v>
      </c>
      <c r="AV362" s="13" t="s">
        <v>88</v>
      </c>
      <c r="AW362" s="13" t="s">
        <v>35</v>
      </c>
      <c r="AX362" s="13" t="s">
        <v>80</v>
      </c>
      <c r="AY362" s="157" t="s">
        <v>158</v>
      </c>
    </row>
    <row r="363" spans="2:65" s="14" customFormat="1" ht="11.25">
      <c r="B363" s="163"/>
      <c r="D363" s="150" t="s">
        <v>170</v>
      </c>
      <c r="E363" s="164" t="s">
        <v>1</v>
      </c>
      <c r="F363" s="165" t="s">
        <v>179</v>
      </c>
      <c r="H363" s="166">
        <v>954.279</v>
      </c>
      <c r="I363" s="167"/>
      <c r="L363" s="163"/>
      <c r="M363" s="168"/>
      <c r="T363" s="169"/>
      <c r="AT363" s="164" t="s">
        <v>170</v>
      </c>
      <c r="AU363" s="164" t="s">
        <v>168</v>
      </c>
      <c r="AV363" s="14" t="s">
        <v>167</v>
      </c>
      <c r="AW363" s="14" t="s">
        <v>35</v>
      </c>
      <c r="AX363" s="14" t="s">
        <v>84</v>
      </c>
      <c r="AY363" s="164" t="s">
        <v>158</v>
      </c>
    </row>
    <row r="364" spans="2:65" s="1" customFormat="1" ht="33" customHeight="1">
      <c r="B364" s="32"/>
      <c r="C364" s="136" t="s">
        <v>554</v>
      </c>
      <c r="D364" s="136" t="s">
        <v>162</v>
      </c>
      <c r="E364" s="137" t="s">
        <v>555</v>
      </c>
      <c r="F364" s="138" t="s">
        <v>556</v>
      </c>
      <c r="G364" s="139" t="s">
        <v>186</v>
      </c>
      <c r="H364" s="140">
        <v>0.89200000000000002</v>
      </c>
      <c r="I364" s="141"/>
      <c r="J364" s="142">
        <f>ROUND(I364*H364,2)</f>
        <v>0</v>
      </c>
      <c r="K364" s="138" t="s">
        <v>544</v>
      </c>
      <c r="L364" s="32"/>
      <c r="M364" s="143" t="s">
        <v>1</v>
      </c>
      <c r="N364" s="144" t="s">
        <v>45</v>
      </c>
      <c r="P364" s="145">
        <f>O364*H364</f>
        <v>0</v>
      </c>
      <c r="Q364" s="145">
        <v>0</v>
      </c>
      <c r="R364" s="145">
        <f>Q364*H364</f>
        <v>0</v>
      </c>
      <c r="S364" s="145">
        <v>0</v>
      </c>
      <c r="T364" s="146">
        <f>S364*H364</f>
        <v>0</v>
      </c>
      <c r="AR364" s="147" t="s">
        <v>167</v>
      </c>
      <c r="AT364" s="147" t="s">
        <v>162</v>
      </c>
      <c r="AU364" s="147" t="s">
        <v>168</v>
      </c>
      <c r="AY364" s="17" t="s">
        <v>158</v>
      </c>
      <c r="BE364" s="148">
        <f>IF(N364="základní",J364,0)</f>
        <v>0</v>
      </c>
      <c r="BF364" s="148">
        <f>IF(N364="snížená",J364,0)</f>
        <v>0</v>
      </c>
      <c r="BG364" s="148">
        <f>IF(N364="zákl. přenesená",J364,0)</f>
        <v>0</v>
      </c>
      <c r="BH364" s="148">
        <f>IF(N364="sníž. přenesená",J364,0)</f>
        <v>0</v>
      </c>
      <c r="BI364" s="148">
        <f>IF(N364="nulová",J364,0)</f>
        <v>0</v>
      </c>
      <c r="BJ364" s="17" t="s">
        <v>84</v>
      </c>
      <c r="BK364" s="148">
        <f>ROUND(I364*H364,2)</f>
        <v>0</v>
      </c>
      <c r="BL364" s="17" t="s">
        <v>167</v>
      </c>
      <c r="BM364" s="147" t="s">
        <v>557</v>
      </c>
    </row>
    <row r="365" spans="2:65" s="12" customFormat="1" ht="11.25">
      <c r="B365" s="149"/>
      <c r="D365" s="150" t="s">
        <v>170</v>
      </c>
      <c r="E365" s="151" t="s">
        <v>1</v>
      </c>
      <c r="F365" s="152" t="s">
        <v>188</v>
      </c>
      <c r="H365" s="151" t="s">
        <v>1</v>
      </c>
      <c r="I365" s="153"/>
      <c r="L365" s="149"/>
      <c r="M365" s="154"/>
      <c r="T365" s="155"/>
      <c r="AT365" s="151" t="s">
        <v>170</v>
      </c>
      <c r="AU365" s="151" t="s">
        <v>168</v>
      </c>
      <c r="AV365" s="12" t="s">
        <v>84</v>
      </c>
      <c r="AW365" s="12" t="s">
        <v>35</v>
      </c>
      <c r="AX365" s="12" t="s">
        <v>80</v>
      </c>
      <c r="AY365" s="151" t="s">
        <v>158</v>
      </c>
    </row>
    <row r="366" spans="2:65" s="13" customFormat="1" ht="11.25">
      <c r="B366" s="156"/>
      <c r="D366" s="150" t="s">
        <v>170</v>
      </c>
      <c r="E366" s="157" t="s">
        <v>1</v>
      </c>
      <c r="F366" s="158" t="s">
        <v>558</v>
      </c>
      <c r="H366" s="159">
        <v>0.89200000000000002</v>
      </c>
      <c r="I366" s="160"/>
      <c r="L366" s="156"/>
      <c r="M366" s="161"/>
      <c r="T366" s="162"/>
      <c r="AT366" s="157" t="s">
        <v>170</v>
      </c>
      <c r="AU366" s="157" t="s">
        <v>168</v>
      </c>
      <c r="AV366" s="13" t="s">
        <v>88</v>
      </c>
      <c r="AW366" s="13" t="s">
        <v>35</v>
      </c>
      <c r="AX366" s="13" t="s">
        <v>84</v>
      </c>
      <c r="AY366" s="157" t="s">
        <v>158</v>
      </c>
    </row>
    <row r="367" spans="2:65" s="1" customFormat="1" ht="24.2" customHeight="1">
      <c r="B367" s="32"/>
      <c r="C367" s="136" t="s">
        <v>559</v>
      </c>
      <c r="D367" s="136" t="s">
        <v>162</v>
      </c>
      <c r="E367" s="137" t="s">
        <v>560</v>
      </c>
      <c r="F367" s="138" t="s">
        <v>185</v>
      </c>
      <c r="G367" s="139" t="s">
        <v>186</v>
      </c>
      <c r="H367" s="140">
        <v>90.914000000000001</v>
      </c>
      <c r="I367" s="141"/>
      <c r="J367" s="142">
        <f>ROUND(I367*H367,2)</f>
        <v>0</v>
      </c>
      <c r="K367" s="138" t="s">
        <v>544</v>
      </c>
      <c r="L367" s="32"/>
      <c r="M367" s="143" t="s">
        <v>1</v>
      </c>
      <c r="N367" s="144" t="s">
        <v>45</v>
      </c>
      <c r="P367" s="145">
        <f>O367*H367</f>
        <v>0</v>
      </c>
      <c r="Q367" s="145">
        <v>0</v>
      </c>
      <c r="R367" s="145">
        <f>Q367*H367</f>
        <v>0</v>
      </c>
      <c r="S367" s="145">
        <v>0</v>
      </c>
      <c r="T367" s="146">
        <f>S367*H367</f>
        <v>0</v>
      </c>
      <c r="AR367" s="147" t="s">
        <v>167</v>
      </c>
      <c r="AT367" s="147" t="s">
        <v>162</v>
      </c>
      <c r="AU367" s="147" t="s">
        <v>168</v>
      </c>
      <c r="AY367" s="17" t="s">
        <v>158</v>
      </c>
      <c r="BE367" s="148">
        <f>IF(N367="základní",J367,0)</f>
        <v>0</v>
      </c>
      <c r="BF367" s="148">
        <f>IF(N367="snížená",J367,0)</f>
        <v>0</v>
      </c>
      <c r="BG367" s="148">
        <f>IF(N367="zákl. přenesená",J367,0)</f>
        <v>0</v>
      </c>
      <c r="BH367" s="148">
        <f>IF(N367="sníž. přenesená",J367,0)</f>
        <v>0</v>
      </c>
      <c r="BI367" s="148">
        <f>IF(N367="nulová",J367,0)</f>
        <v>0</v>
      </c>
      <c r="BJ367" s="17" t="s">
        <v>84</v>
      </c>
      <c r="BK367" s="148">
        <f>ROUND(I367*H367,2)</f>
        <v>0</v>
      </c>
      <c r="BL367" s="17" t="s">
        <v>167</v>
      </c>
      <c r="BM367" s="147" t="s">
        <v>561</v>
      </c>
    </row>
    <row r="368" spans="2:65" s="12" customFormat="1" ht="11.25">
      <c r="B368" s="149"/>
      <c r="D368" s="150" t="s">
        <v>170</v>
      </c>
      <c r="E368" s="151" t="s">
        <v>1</v>
      </c>
      <c r="F368" s="152" t="s">
        <v>188</v>
      </c>
      <c r="H368" s="151" t="s">
        <v>1</v>
      </c>
      <c r="I368" s="153"/>
      <c r="L368" s="149"/>
      <c r="M368" s="154"/>
      <c r="T368" s="155"/>
      <c r="AT368" s="151" t="s">
        <v>170</v>
      </c>
      <c r="AU368" s="151" t="s">
        <v>168</v>
      </c>
      <c r="AV368" s="12" t="s">
        <v>84</v>
      </c>
      <c r="AW368" s="12" t="s">
        <v>35</v>
      </c>
      <c r="AX368" s="12" t="s">
        <v>80</v>
      </c>
      <c r="AY368" s="151" t="s">
        <v>158</v>
      </c>
    </row>
    <row r="369" spans="2:65" s="13" customFormat="1" ht="22.5">
      <c r="B369" s="156"/>
      <c r="D369" s="150" t="s">
        <v>170</v>
      </c>
      <c r="E369" s="157" t="s">
        <v>1</v>
      </c>
      <c r="F369" s="158" t="s">
        <v>562</v>
      </c>
      <c r="H369" s="159">
        <v>90.914000000000001</v>
      </c>
      <c r="I369" s="160"/>
      <c r="L369" s="156"/>
      <c r="M369" s="161"/>
      <c r="T369" s="162"/>
      <c r="AT369" s="157" t="s">
        <v>170</v>
      </c>
      <c r="AU369" s="157" t="s">
        <v>168</v>
      </c>
      <c r="AV369" s="13" t="s">
        <v>88</v>
      </c>
      <c r="AW369" s="13" t="s">
        <v>35</v>
      </c>
      <c r="AX369" s="13" t="s">
        <v>84</v>
      </c>
      <c r="AY369" s="157" t="s">
        <v>158</v>
      </c>
    </row>
    <row r="370" spans="2:65" s="1" customFormat="1" ht="33" customHeight="1">
      <c r="B370" s="32"/>
      <c r="C370" s="136" t="s">
        <v>563</v>
      </c>
      <c r="D370" s="136" t="s">
        <v>162</v>
      </c>
      <c r="E370" s="137" t="s">
        <v>564</v>
      </c>
      <c r="F370" s="138" t="s">
        <v>565</v>
      </c>
      <c r="G370" s="139" t="s">
        <v>186</v>
      </c>
      <c r="H370" s="140">
        <v>12.074999999999999</v>
      </c>
      <c r="I370" s="141"/>
      <c r="J370" s="142">
        <f>ROUND(I370*H370,2)</f>
        <v>0</v>
      </c>
      <c r="K370" s="138" t="s">
        <v>544</v>
      </c>
      <c r="L370" s="32"/>
      <c r="M370" s="143" t="s">
        <v>1</v>
      </c>
      <c r="N370" s="144" t="s">
        <v>45</v>
      </c>
      <c r="P370" s="145">
        <f>O370*H370</f>
        <v>0</v>
      </c>
      <c r="Q370" s="145">
        <v>0</v>
      </c>
      <c r="R370" s="145">
        <f>Q370*H370</f>
        <v>0</v>
      </c>
      <c r="S370" s="145">
        <v>0</v>
      </c>
      <c r="T370" s="146">
        <f>S370*H370</f>
        <v>0</v>
      </c>
      <c r="AR370" s="147" t="s">
        <v>167</v>
      </c>
      <c r="AT370" s="147" t="s">
        <v>162</v>
      </c>
      <c r="AU370" s="147" t="s">
        <v>168</v>
      </c>
      <c r="AY370" s="17" t="s">
        <v>158</v>
      </c>
      <c r="BE370" s="148">
        <f>IF(N370="základní",J370,0)</f>
        <v>0</v>
      </c>
      <c r="BF370" s="148">
        <f>IF(N370="snížená",J370,0)</f>
        <v>0</v>
      </c>
      <c r="BG370" s="148">
        <f>IF(N370="zákl. přenesená",J370,0)</f>
        <v>0</v>
      </c>
      <c r="BH370" s="148">
        <f>IF(N370="sníž. přenesená",J370,0)</f>
        <v>0</v>
      </c>
      <c r="BI370" s="148">
        <f>IF(N370="nulová",J370,0)</f>
        <v>0</v>
      </c>
      <c r="BJ370" s="17" t="s">
        <v>84</v>
      </c>
      <c r="BK370" s="148">
        <f>ROUND(I370*H370,2)</f>
        <v>0</v>
      </c>
      <c r="BL370" s="17" t="s">
        <v>167</v>
      </c>
      <c r="BM370" s="147" t="s">
        <v>566</v>
      </c>
    </row>
    <row r="371" spans="2:65" s="13" customFormat="1" ht="11.25">
      <c r="B371" s="156"/>
      <c r="D371" s="150" t="s">
        <v>170</v>
      </c>
      <c r="E371" s="157" t="s">
        <v>1</v>
      </c>
      <c r="F371" s="158" t="s">
        <v>546</v>
      </c>
      <c r="H371" s="159">
        <v>12.074999999999999</v>
      </c>
      <c r="I371" s="160"/>
      <c r="L371" s="156"/>
      <c r="M371" s="161"/>
      <c r="T371" s="162"/>
      <c r="AT371" s="157" t="s">
        <v>170</v>
      </c>
      <c r="AU371" s="157" t="s">
        <v>168</v>
      </c>
      <c r="AV371" s="13" t="s">
        <v>88</v>
      </c>
      <c r="AW371" s="13" t="s">
        <v>35</v>
      </c>
      <c r="AX371" s="13" t="s">
        <v>84</v>
      </c>
      <c r="AY371" s="157" t="s">
        <v>158</v>
      </c>
    </row>
    <row r="372" spans="2:65" s="1" customFormat="1" ht="37.9" customHeight="1">
      <c r="B372" s="32"/>
      <c r="C372" s="136" t="s">
        <v>567</v>
      </c>
      <c r="D372" s="136" t="s">
        <v>162</v>
      </c>
      <c r="E372" s="137" t="s">
        <v>568</v>
      </c>
      <c r="F372" s="138" t="s">
        <v>569</v>
      </c>
      <c r="G372" s="139" t="s">
        <v>186</v>
      </c>
      <c r="H372" s="140">
        <v>2.081</v>
      </c>
      <c r="I372" s="141"/>
      <c r="J372" s="142">
        <f>ROUND(I372*H372,2)</f>
        <v>0</v>
      </c>
      <c r="K372" s="138" t="s">
        <v>544</v>
      </c>
      <c r="L372" s="32"/>
      <c r="M372" s="143" t="s">
        <v>1</v>
      </c>
      <c r="N372" s="144" t="s">
        <v>45</v>
      </c>
      <c r="P372" s="145">
        <f>O372*H372</f>
        <v>0</v>
      </c>
      <c r="Q372" s="145">
        <v>0</v>
      </c>
      <c r="R372" s="145">
        <f>Q372*H372</f>
        <v>0</v>
      </c>
      <c r="S372" s="145">
        <v>0</v>
      </c>
      <c r="T372" s="146">
        <f>S372*H372</f>
        <v>0</v>
      </c>
      <c r="AR372" s="147" t="s">
        <v>167</v>
      </c>
      <c r="AT372" s="147" t="s">
        <v>162</v>
      </c>
      <c r="AU372" s="147" t="s">
        <v>168</v>
      </c>
      <c r="AY372" s="17" t="s">
        <v>158</v>
      </c>
      <c r="BE372" s="148">
        <f>IF(N372="základní",J372,0)</f>
        <v>0</v>
      </c>
      <c r="BF372" s="148">
        <f>IF(N372="snížená",J372,0)</f>
        <v>0</v>
      </c>
      <c r="BG372" s="148">
        <f>IF(N372="zákl. přenesená",J372,0)</f>
        <v>0</v>
      </c>
      <c r="BH372" s="148">
        <f>IF(N372="sníž. přenesená",J372,0)</f>
        <v>0</v>
      </c>
      <c r="BI372" s="148">
        <f>IF(N372="nulová",J372,0)</f>
        <v>0</v>
      </c>
      <c r="BJ372" s="17" t="s">
        <v>84</v>
      </c>
      <c r="BK372" s="148">
        <f>ROUND(I372*H372,2)</f>
        <v>0</v>
      </c>
      <c r="BL372" s="17" t="s">
        <v>167</v>
      </c>
      <c r="BM372" s="147" t="s">
        <v>570</v>
      </c>
    </row>
    <row r="373" spans="2:65" s="12" customFormat="1" ht="11.25">
      <c r="B373" s="149"/>
      <c r="D373" s="150" t="s">
        <v>170</v>
      </c>
      <c r="E373" s="151" t="s">
        <v>1</v>
      </c>
      <c r="F373" s="152" t="s">
        <v>194</v>
      </c>
      <c r="H373" s="151" t="s">
        <v>1</v>
      </c>
      <c r="I373" s="153"/>
      <c r="L373" s="149"/>
      <c r="M373" s="154"/>
      <c r="T373" s="155"/>
      <c r="AT373" s="151" t="s">
        <v>170</v>
      </c>
      <c r="AU373" s="151" t="s">
        <v>168</v>
      </c>
      <c r="AV373" s="12" t="s">
        <v>84</v>
      </c>
      <c r="AW373" s="12" t="s">
        <v>35</v>
      </c>
      <c r="AX373" s="12" t="s">
        <v>80</v>
      </c>
      <c r="AY373" s="151" t="s">
        <v>158</v>
      </c>
    </row>
    <row r="374" spans="2:65" s="13" customFormat="1" ht="11.25">
      <c r="B374" s="156"/>
      <c r="D374" s="150" t="s">
        <v>170</v>
      </c>
      <c r="E374" s="157" t="s">
        <v>1</v>
      </c>
      <c r="F374" s="158" t="s">
        <v>571</v>
      </c>
      <c r="H374" s="159">
        <v>2.081</v>
      </c>
      <c r="I374" s="160"/>
      <c r="L374" s="156"/>
      <c r="M374" s="161"/>
      <c r="T374" s="162"/>
      <c r="AT374" s="157" t="s">
        <v>170</v>
      </c>
      <c r="AU374" s="157" t="s">
        <v>168</v>
      </c>
      <c r="AV374" s="13" t="s">
        <v>88</v>
      </c>
      <c r="AW374" s="13" t="s">
        <v>35</v>
      </c>
      <c r="AX374" s="13" t="s">
        <v>84</v>
      </c>
      <c r="AY374" s="157" t="s">
        <v>158</v>
      </c>
    </row>
    <row r="375" spans="2:65" s="1" customFormat="1" ht="44.25" customHeight="1">
      <c r="B375" s="32"/>
      <c r="C375" s="136" t="s">
        <v>572</v>
      </c>
      <c r="D375" s="136" t="s">
        <v>162</v>
      </c>
      <c r="E375" s="137" t="s">
        <v>573</v>
      </c>
      <c r="F375" s="138" t="s">
        <v>574</v>
      </c>
      <c r="G375" s="139" t="s">
        <v>186</v>
      </c>
      <c r="H375" s="140">
        <v>212.13200000000001</v>
      </c>
      <c r="I375" s="141"/>
      <c r="J375" s="142">
        <f>ROUND(I375*H375,2)</f>
        <v>0</v>
      </c>
      <c r="K375" s="138" t="s">
        <v>544</v>
      </c>
      <c r="L375" s="32"/>
      <c r="M375" s="143" t="s">
        <v>1</v>
      </c>
      <c r="N375" s="144" t="s">
        <v>45</v>
      </c>
      <c r="P375" s="145">
        <f>O375*H375</f>
        <v>0</v>
      </c>
      <c r="Q375" s="145">
        <v>0</v>
      </c>
      <c r="R375" s="145">
        <f>Q375*H375</f>
        <v>0</v>
      </c>
      <c r="S375" s="145">
        <v>0</v>
      </c>
      <c r="T375" s="146">
        <f>S375*H375</f>
        <v>0</v>
      </c>
      <c r="AR375" s="147" t="s">
        <v>167</v>
      </c>
      <c r="AT375" s="147" t="s">
        <v>162</v>
      </c>
      <c r="AU375" s="147" t="s">
        <v>168</v>
      </c>
      <c r="AY375" s="17" t="s">
        <v>158</v>
      </c>
      <c r="BE375" s="148">
        <f>IF(N375="základní",J375,0)</f>
        <v>0</v>
      </c>
      <c r="BF375" s="148">
        <f>IF(N375="snížená",J375,0)</f>
        <v>0</v>
      </c>
      <c r="BG375" s="148">
        <f>IF(N375="zákl. přenesená",J375,0)</f>
        <v>0</v>
      </c>
      <c r="BH375" s="148">
        <f>IF(N375="sníž. přenesená",J375,0)</f>
        <v>0</v>
      </c>
      <c r="BI375" s="148">
        <f>IF(N375="nulová",J375,0)</f>
        <v>0</v>
      </c>
      <c r="BJ375" s="17" t="s">
        <v>84</v>
      </c>
      <c r="BK375" s="148">
        <f>ROUND(I375*H375,2)</f>
        <v>0</v>
      </c>
      <c r="BL375" s="17" t="s">
        <v>167</v>
      </c>
      <c r="BM375" s="147" t="s">
        <v>575</v>
      </c>
    </row>
    <row r="376" spans="2:65" s="12" customFormat="1" ht="11.25">
      <c r="B376" s="149"/>
      <c r="D376" s="150" t="s">
        <v>170</v>
      </c>
      <c r="E376" s="151" t="s">
        <v>1</v>
      </c>
      <c r="F376" s="152" t="s">
        <v>194</v>
      </c>
      <c r="H376" s="151" t="s">
        <v>1</v>
      </c>
      <c r="I376" s="153"/>
      <c r="L376" s="149"/>
      <c r="M376" s="154"/>
      <c r="T376" s="155"/>
      <c r="AT376" s="151" t="s">
        <v>170</v>
      </c>
      <c r="AU376" s="151" t="s">
        <v>168</v>
      </c>
      <c r="AV376" s="12" t="s">
        <v>84</v>
      </c>
      <c r="AW376" s="12" t="s">
        <v>35</v>
      </c>
      <c r="AX376" s="12" t="s">
        <v>80</v>
      </c>
      <c r="AY376" s="151" t="s">
        <v>158</v>
      </c>
    </row>
    <row r="377" spans="2:65" s="13" customFormat="1" ht="22.5">
      <c r="B377" s="156"/>
      <c r="D377" s="150" t="s">
        <v>170</v>
      </c>
      <c r="E377" s="157" t="s">
        <v>1</v>
      </c>
      <c r="F377" s="158" t="s">
        <v>576</v>
      </c>
      <c r="H377" s="159">
        <v>212.13200000000001</v>
      </c>
      <c r="I377" s="160"/>
      <c r="L377" s="156"/>
      <c r="M377" s="161"/>
      <c r="T377" s="162"/>
      <c r="AT377" s="157" t="s">
        <v>170</v>
      </c>
      <c r="AU377" s="157" t="s">
        <v>168</v>
      </c>
      <c r="AV377" s="13" t="s">
        <v>88</v>
      </c>
      <c r="AW377" s="13" t="s">
        <v>35</v>
      </c>
      <c r="AX377" s="13" t="s">
        <v>84</v>
      </c>
      <c r="AY377" s="157" t="s">
        <v>158</v>
      </c>
    </row>
    <row r="378" spans="2:65" s="1" customFormat="1" ht="24.2" customHeight="1">
      <c r="B378" s="32"/>
      <c r="C378" s="136" t="s">
        <v>577</v>
      </c>
      <c r="D378" s="136" t="s">
        <v>162</v>
      </c>
      <c r="E378" s="137" t="s">
        <v>578</v>
      </c>
      <c r="F378" s="138" t="s">
        <v>579</v>
      </c>
      <c r="G378" s="139" t="s">
        <v>186</v>
      </c>
      <c r="H378" s="140">
        <v>1893.9290000000001</v>
      </c>
      <c r="I378" s="141"/>
      <c r="J378" s="142">
        <f>ROUND(I378*H378,2)</f>
        <v>0</v>
      </c>
      <c r="K378" s="138" t="s">
        <v>544</v>
      </c>
      <c r="L378" s="32"/>
      <c r="M378" s="187" t="s">
        <v>1</v>
      </c>
      <c r="N378" s="188" t="s">
        <v>45</v>
      </c>
      <c r="O378" s="189"/>
      <c r="P378" s="190">
        <f>O378*H378</f>
        <v>0</v>
      </c>
      <c r="Q378" s="190">
        <v>0</v>
      </c>
      <c r="R378" s="190">
        <f>Q378*H378</f>
        <v>0</v>
      </c>
      <c r="S378" s="190">
        <v>0</v>
      </c>
      <c r="T378" s="191">
        <f>S378*H378</f>
        <v>0</v>
      </c>
      <c r="AR378" s="147" t="s">
        <v>167</v>
      </c>
      <c r="AT378" s="147" t="s">
        <v>162</v>
      </c>
      <c r="AU378" s="147" t="s">
        <v>168</v>
      </c>
      <c r="AY378" s="17" t="s">
        <v>158</v>
      </c>
      <c r="BE378" s="148">
        <f>IF(N378="základní",J378,0)</f>
        <v>0</v>
      </c>
      <c r="BF378" s="148">
        <f>IF(N378="snížená",J378,0)</f>
        <v>0</v>
      </c>
      <c r="BG378" s="148">
        <f>IF(N378="zákl. přenesená",J378,0)</f>
        <v>0</v>
      </c>
      <c r="BH378" s="148">
        <f>IF(N378="sníž. přenesená",J378,0)</f>
        <v>0</v>
      </c>
      <c r="BI378" s="148">
        <f>IF(N378="nulová",J378,0)</f>
        <v>0</v>
      </c>
      <c r="BJ378" s="17" t="s">
        <v>84</v>
      </c>
      <c r="BK378" s="148">
        <f>ROUND(I378*H378,2)</f>
        <v>0</v>
      </c>
      <c r="BL378" s="17" t="s">
        <v>167</v>
      </c>
      <c r="BM378" s="147" t="s">
        <v>580</v>
      </c>
    </row>
    <row r="379" spans="2:65" s="1" customFormat="1" ht="6.95" customHeight="1">
      <c r="B379" s="44"/>
      <c r="C379" s="45"/>
      <c r="D379" s="45"/>
      <c r="E379" s="45"/>
      <c r="F379" s="45"/>
      <c r="G379" s="45"/>
      <c r="H379" s="45"/>
      <c r="I379" s="45"/>
      <c r="J379" s="45"/>
      <c r="K379" s="45"/>
      <c r="L379" s="32"/>
    </row>
  </sheetData>
  <sheetProtection algorithmName="SHA-512" hashValue="bOu6/DgjvbofMFG9UeVl2gyDGPMgg7izKRgW9L3Ja1X1X+IDbeXhJyeDZaHpYaKsQZnDL9T3ypbah4P2+rLWig==" saltValue="WyffQNb46Dpob3V3idPCG6N6rbXXeDtTp+1rcggsEJgHVdbMPK815S6pmn1SEgPO/YO6gDbeM24on/Y/KU4Pdg==" spinCount="100000" sheet="1" objects="1" scenarios="1" formatColumns="0" formatRows="0" autoFilter="0"/>
  <autoFilter ref="C142:K378" xr:uid="{00000000-0009-0000-0000-000001000000}"/>
  <mergeCells count="12">
    <mergeCell ref="E135:H135"/>
    <mergeCell ref="L2:V2"/>
    <mergeCell ref="E85:H85"/>
    <mergeCell ref="E87:H87"/>
    <mergeCell ref="E89:H89"/>
    <mergeCell ref="E131:H131"/>
    <mergeCell ref="E133:H133"/>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4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1"/>
      <c r="M2" s="221"/>
      <c r="N2" s="221"/>
      <c r="O2" s="221"/>
      <c r="P2" s="221"/>
      <c r="Q2" s="221"/>
      <c r="R2" s="221"/>
      <c r="S2" s="221"/>
      <c r="T2" s="221"/>
      <c r="U2" s="221"/>
      <c r="V2" s="221"/>
      <c r="AT2" s="17" t="s">
        <v>96</v>
      </c>
    </row>
    <row r="3" spans="2:46" ht="6.95" customHeight="1">
      <c r="B3" s="18"/>
      <c r="C3" s="19"/>
      <c r="D3" s="19"/>
      <c r="E3" s="19"/>
      <c r="F3" s="19"/>
      <c r="G3" s="19"/>
      <c r="H3" s="19"/>
      <c r="I3" s="19"/>
      <c r="J3" s="19"/>
      <c r="K3" s="19"/>
      <c r="L3" s="20"/>
      <c r="AT3" s="17" t="s">
        <v>88</v>
      </c>
    </row>
    <row r="4" spans="2:46" ht="24.95" customHeight="1">
      <c r="B4" s="20"/>
      <c r="D4" s="21" t="s">
        <v>110</v>
      </c>
      <c r="L4" s="20"/>
      <c r="M4" s="93" t="s">
        <v>10</v>
      </c>
      <c r="AT4" s="17" t="s">
        <v>4</v>
      </c>
    </row>
    <row r="5" spans="2:46" ht="6.95" customHeight="1">
      <c r="B5" s="20"/>
      <c r="L5" s="20"/>
    </row>
    <row r="6" spans="2:46" ht="12" customHeight="1">
      <c r="B6" s="20"/>
      <c r="D6" s="27" t="s">
        <v>16</v>
      </c>
      <c r="L6" s="20"/>
    </row>
    <row r="7" spans="2:46" ht="26.25" customHeight="1">
      <c r="B7" s="20"/>
      <c r="E7" s="236" t="str">
        <f>'Rekapitulace stavby'!K6</f>
        <v>Rekonstrukce místních komunikací v obci Kojetice, Ulice V Zahrádkách</v>
      </c>
      <c r="F7" s="237"/>
      <c r="G7" s="237"/>
      <c r="H7" s="237"/>
      <c r="L7" s="20"/>
    </row>
    <row r="8" spans="2:46" ht="12" customHeight="1">
      <c r="B8" s="20"/>
      <c r="D8" s="27" t="s">
        <v>111</v>
      </c>
      <c r="L8" s="20"/>
    </row>
    <row r="9" spans="2:46" s="1" customFormat="1" ht="16.5" customHeight="1">
      <c r="B9" s="32"/>
      <c r="E9" s="236" t="s">
        <v>112</v>
      </c>
      <c r="F9" s="238"/>
      <c r="G9" s="238"/>
      <c r="H9" s="238"/>
      <c r="L9" s="32"/>
    </row>
    <row r="10" spans="2:46" s="1" customFormat="1" ht="12" customHeight="1">
      <c r="B10" s="32"/>
      <c r="D10" s="27" t="s">
        <v>113</v>
      </c>
      <c r="L10" s="32"/>
    </row>
    <row r="11" spans="2:46" s="1" customFormat="1" ht="16.5" customHeight="1">
      <c r="B11" s="32"/>
      <c r="E11" s="194" t="s">
        <v>581</v>
      </c>
      <c r="F11" s="238"/>
      <c r="G11" s="238"/>
      <c r="H11" s="238"/>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16. 9. 2024</v>
      </c>
      <c r="L14" s="32"/>
    </row>
    <row r="15" spans="2:46" s="1" customFormat="1" ht="10.9" customHeight="1">
      <c r="B15" s="32"/>
      <c r="L15" s="32"/>
    </row>
    <row r="16" spans="2:46" s="1" customFormat="1" ht="12" customHeight="1">
      <c r="B16" s="32"/>
      <c r="D16" s="27" t="s">
        <v>24</v>
      </c>
      <c r="I16" s="27" t="s">
        <v>25</v>
      </c>
      <c r="J16" s="25" t="s">
        <v>26</v>
      </c>
      <c r="L16" s="32"/>
    </row>
    <row r="17" spans="2:12" s="1" customFormat="1" ht="18" customHeight="1">
      <c r="B17" s="32"/>
      <c r="E17" s="25" t="s">
        <v>27</v>
      </c>
      <c r="I17" s="27" t="s">
        <v>28</v>
      </c>
      <c r="J17" s="25" t="s">
        <v>1</v>
      </c>
      <c r="L17" s="32"/>
    </row>
    <row r="18" spans="2:12" s="1" customFormat="1" ht="6.95" customHeight="1">
      <c r="B18" s="32"/>
      <c r="L18" s="32"/>
    </row>
    <row r="19" spans="2:12" s="1" customFormat="1" ht="12" customHeight="1">
      <c r="B19" s="32"/>
      <c r="D19" s="27" t="s">
        <v>29</v>
      </c>
      <c r="I19" s="27" t="s">
        <v>25</v>
      </c>
      <c r="J19" s="28" t="str">
        <f>'Rekapitulace stavby'!AN13</f>
        <v>Vyplň údaj</v>
      </c>
      <c r="L19" s="32"/>
    </row>
    <row r="20" spans="2:12" s="1" customFormat="1" ht="18" customHeight="1">
      <c r="B20" s="32"/>
      <c r="E20" s="239" t="str">
        <f>'Rekapitulace stavby'!E14</f>
        <v>Vyplň údaj</v>
      </c>
      <c r="F20" s="220"/>
      <c r="G20" s="220"/>
      <c r="H20" s="220"/>
      <c r="I20" s="27" t="s">
        <v>28</v>
      </c>
      <c r="J20" s="28" t="str">
        <f>'Rekapitulace stavby'!AN14</f>
        <v>Vyplň údaj</v>
      </c>
      <c r="L20" s="32"/>
    </row>
    <row r="21" spans="2:12" s="1" customFormat="1" ht="6.95" customHeight="1">
      <c r="B21" s="32"/>
      <c r="L21" s="32"/>
    </row>
    <row r="22" spans="2:12" s="1" customFormat="1" ht="12" customHeight="1">
      <c r="B22" s="32"/>
      <c r="D22" s="27" t="s">
        <v>31</v>
      </c>
      <c r="I22" s="27" t="s">
        <v>25</v>
      </c>
      <c r="J22" s="25" t="s">
        <v>32</v>
      </c>
      <c r="L22" s="32"/>
    </row>
    <row r="23" spans="2:12" s="1" customFormat="1" ht="18" customHeight="1">
      <c r="B23" s="32"/>
      <c r="E23" s="25" t="s">
        <v>33</v>
      </c>
      <c r="I23" s="27" t="s">
        <v>28</v>
      </c>
      <c r="J23" s="25" t="s">
        <v>34</v>
      </c>
      <c r="L23" s="32"/>
    </row>
    <row r="24" spans="2:12" s="1" customFormat="1" ht="6.95" customHeight="1">
      <c r="B24" s="32"/>
      <c r="L24" s="32"/>
    </row>
    <row r="25" spans="2:12" s="1" customFormat="1" ht="12" customHeight="1">
      <c r="B25" s="32"/>
      <c r="D25" s="27" t="s">
        <v>36</v>
      </c>
      <c r="I25" s="27" t="s">
        <v>25</v>
      </c>
      <c r="J25" s="25" t="s">
        <v>1</v>
      </c>
      <c r="L25" s="32"/>
    </row>
    <row r="26" spans="2:12" s="1" customFormat="1" ht="18" customHeight="1">
      <c r="B26" s="32"/>
      <c r="E26" s="25" t="s">
        <v>37</v>
      </c>
      <c r="I26" s="27" t="s">
        <v>28</v>
      </c>
      <c r="J26" s="25" t="s">
        <v>1</v>
      </c>
      <c r="L26" s="32"/>
    </row>
    <row r="27" spans="2:12" s="1" customFormat="1" ht="6.95" customHeight="1">
      <c r="B27" s="32"/>
      <c r="L27" s="32"/>
    </row>
    <row r="28" spans="2:12" s="1" customFormat="1" ht="12" customHeight="1">
      <c r="B28" s="32"/>
      <c r="D28" s="27" t="s">
        <v>38</v>
      </c>
      <c r="L28" s="32"/>
    </row>
    <row r="29" spans="2:12" s="7" customFormat="1" ht="16.5" customHeight="1">
      <c r="B29" s="94"/>
      <c r="E29" s="225" t="s">
        <v>1</v>
      </c>
      <c r="F29" s="225"/>
      <c r="G29" s="225"/>
      <c r="H29" s="225"/>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40</v>
      </c>
      <c r="J32" s="66">
        <f>ROUND(J123, 2)</f>
        <v>0</v>
      </c>
      <c r="L32" s="32"/>
    </row>
    <row r="33" spans="2:12" s="1" customFormat="1" ht="6.95" customHeight="1">
      <c r="B33" s="32"/>
      <c r="D33" s="53"/>
      <c r="E33" s="53"/>
      <c r="F33" s="53"/>
      <c r="G33" s="53"/>
      <c r="H33" s="53"/>
      <c r="I33" s="53"/>
      <c r="J33" s="53"/>
      <c r="K33" s="53"/>
      <c r="L33" s="32"/>
    </row>
    <row r="34" spans="2:12" s="1" customFormat="1" ht="14.45" customHeight="1">
      <c r="B34" s="32"/>
      <c r="F34" s="35" t="s">
        <v>42</v>
      </c>
      <c r="I34" s="35" t="s">
        <v>41</v>
      </c>
      <c r="J34" s="35" t="s">
        <v>43</v>
      </c>
      <c r="L34" s="32"/>
    </row>
    <row r="35" spans="2:12" s="1" customFormat="1" ht="14.45" customHeight="1">
      <c r="B35" s="32"/>
      <c r="D35" s="55" t="s">
        <v>44</v>
      </c>
      <c r="E35" s="27" t="s">
        <v>45</v>
      </c>
      <c r="F35" s="86">
        <f>ROUND((SUM(BE123:BE143)),  2)</f>
        <v>0</v>
      </c>
      <c r="I35" s="96">
        <v>0.21</v>
      </c>
      <c r="J35" s="86">
        <f>ROUND(((SUM(BE123:BE143))*I35),  2)</f>
        <v>0</v>
      </c>
      <c r="L35" s="32"/>
    </row>
    <row r="36" spans="2:12" s="1" customFormat="1" ht="14.45" customHeight="1">
      <c r="B36" s="32"/>
      <c r="E36" s="27" t="s">
        <v>46</v>
      </c>
      <c r="F36" s="86">
        <f>ROUND((SUM(BF123:BF143)),  2)</f>
        <v>0</v>
      </c>
      <c r="I36" s="96">
        <v>0.12</v>
      </c>
      <c r="J36" s="86">
        <f>ROUND(((SUM(BF123:BF143))*I36),  2)</f>
        <v>0</v>
      </c>
      <c r="L36" s="32"/>
    </row>
    <row r="37" spans="2:12" s="1" customFormat="1" ht="14.45" hidden="1" customHeight="1">
      <c r="B37" s="32"/>
      <c r="E37" s="27" t="s">
        <v>47</v>
      </c>
      <c r="F37" s="86">
        <f>ROUND((SUM(BG123:BG143)),  2)</f>
        <v>0</v>
      </c>
      <c r="I37" s="96">
        <v>0.21</v>
      </c>
      <c r="J37" s="86">
        <f>0</f>
        <v>0</v>
      </c>
      <c r="L37" s="32"/>
    </row>
    <row r="38" spans="2:12" s="1" customFormat="1" ht="14.45" hidden="1" customHeight="1">
      <c r="B38" s="32"/>
      <c r="E38" s="27" t="s">
        <v>48</v>
      </c>
      <c r="F38" s="86">
        <f>ROUND((SUM(BH123:BH143)),  2)</f>
        <v>0</v>
      </c>
      <c r="I38" s="96">
        <v>0.12</v>
      </c>
      <c r="J38" s="86">
        <f>0</f>
        <v>0</v>
      </c>
      <c r="L38" s="32"/>
    </row>
    <row r="39" spans="2:12" s="1" customFormat="1" ht="14.45" hidden="1" customHeight="1">
      <c r="B39" s="32"/>
      <c r="E39" s="27" t="s">
        <v>49</v>
      </c>
      <c r="F39" s="86">
        <f>ROUND((SUM(BI123:BI143)),  2)</f>
        <v>0</v>
      </c>
      <c r="I39" s="96">
        <v>0</v>
      </c>
      <c r="J39" s="86">
        <f>0</f>
        <v>0</v>
      </c>
      <c r="L39" s="32"/>
    </row>
    <row r="40" spans="2:12" s="1" customFormat="1" ht="6.95" customHeight="1">
      <c r="B40" s="32"/>
      <c r="L40" s="32"/>
    </row>
    <row r="41" spans="2:12" s="1" customFormat="1" ht="25.35" customHeight="1">
      <c r="B41" s="32"/>
      <c r="C41" s="97"/>
      <c r="D41" s="98" t="s">
        <v>50</v>
      </c>
      <c r="E41" s="57"/>
      <c r="F41" s="57"/>
      <c r="G41" s="99" t="s">
        <v>51</v>
      </c>
      <c r="H41" s="100" t="s">
        <v>52</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53</v>
      </c>
      <c r="E50" s="42"/>
      <c r="F50" s="42"/>
      <c r="G50" s="41" t="s">
        <v>54</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55</v>
      </c>
      <c r="E61" s="34"/>
      <c r="F61" s="103" t="s">
        <v>56</v>
      </c>
      <c r="G61" s="43" t="s">
        <v>55</v>
      </c>
      <c r="H61" s="34"/>
      <c r="I61" s="34"/>
      <c r="J61" s="104" t="s">
        <v>56</v>
      </c>
      <c r="K61" s="34"/>
      <c r="L61" s="32"/>
    </row>
    <row r="62" spans="2:12" ht="11.25">
      <c r="B62" s="20"/>
      <c r="L62" s="20"/>
    </row>
    <row r="63" spans="2:12" ht="11.25">
      <c r="B63" s="20"/>
      <c r="L63" s="20"/>
    </row>
    <row r="64" spans="2:12" ht="11.25">
      <c r="B64" s="20"/>
      <c r="L64" s="20"/>
    </row>
    <row r="65" spans="2:12" s="1" customFormat="1" ht="12.75">
      <c r="B65" s="32"/>
      <c r="D65" s="41" t="s">
        <v>57</v>
      </c>
      <c r="E65" s="42"/>
      <c r="F65" s="42"/>
      <c r="G65" s="41" t="s">
        <v>58</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55</v>
      </c>
      <c r="E76" s="34"/>
      <c r="F76" s="103" t="s">
        <v>56</v>
      </c>
      <c r="G76" s="43" t="s">
        <v>55</v>
      </c>
      <c r="H76" s="34"/>
      <c r="I76" s="34"/>
      <c r="J76" s="104" t="s">
        <v>56</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115</v>
      </c>
      <c r="L82" s="32"/>
    </row>
    <row r="83" spans="2:12" s="1" customFormat="1" ht="6.95" customHeight="1">
      <c r="B83" s="32"/>
      <c r="L83" s="32"/>
    </row>
    <row r="84" spans="2:12" s="1" customFormat="1" ht="12" customHeight="1">
      <c r="B84" s="32"/>
      <c r="C84" s="27" t="s">
        <v>16</v>
      </c>
      <c r="L84" s="32"/>
    </row>
    <row r="85" spans="2:12" s="1" customFormat="1" ht="26.25" customHeight="1">
      <c r="B85" s="32"/>
      <c r="E85" s="236" t="str">
        <f>E7</f>
        <v>Rekonstrukce místních komunikací v obci Kojetice, Ulice V Zahrádkách</v>
      </c>
      <c r="F85" s="237"/>
      <c r="G85" s="237"/>
      <c r="H85" s="237"/>
      <c r="L85" s="32"/>
    </row>
    <row r="86" spans="2:12" ht="12" customHeight="1">
      <c r="B86" s="20"/>
      <c r="C86" s="27" t="s">
        <v>111</v>
      </c>
      <c r="L86" s="20"/>
    </row>
    <row r="87" spans="2:12" s="1" customFormat="1" ht="16.5" customHeight="1">
      <c r="B87" s="32"/>
      <c r="E87" s="236" t="s">
        <v>112</v>
      </c>
      <c r="F87" s="238"/>
      <c r="G87" s="238"/>
      <c r="H87" s="238"/>
      <c r="L87" s="32"/>
    </row>
    <row r="88" spans="2:12" s="1" customFormat="1" ht="12" customHeight="1">
      <c r="B88" s="32"/>
      <c r="C88" s="27" t="s">
        <v>113</v>
      </c>
      <c r="L88" s="32"/>
    </row>
    <row r="89" spans="2:12" s="1" customFormat="1" ht="16.5" customHeight="1">
      <c r="B89" s="32"/>
      <c r="E89" s="194" t="str">
        <f>E11</f>
        <v>VRN.1 - Vedlejší rozpočtové náklady</v>
      </c>
      <c r="F89" s="238"/>
      <c r="G89" s="238"/>
      <c r="H89" s="238"/>
      <c r="L89" s="32"/>
    </row>
    <row r="90" spans="2:12" s="1" customFormat="1" ht="6.95" customHeight="1">
      <c r="B90" s="32"/>
      <c r="L90" s="32"/>
    </row>
    <row r="91" spans="2:12" s="1" customFormat="1" ht="12" customHeight="1">
      <c r="B91" s="32"/>
      <c r="C91" s="27" t="s">
        <v>20</v>
      </c>
      <c r="F91" s="25" t="str">
        <f>F14</f>
        <v xml:space="preserve"> </v>
      </c>
      <c r="I91" s="27" t="s">
        <v>22</v>
      </c>
      <c r="J91" s="52" t="str">
        <f>IF(J14="","",J14)</f>
        <v>16. 9. 2024</v>
      </c>
      <c r="L91" s="32"/>
    </row>
    <row r="92" spans="2:12" s="1" customFormat="1" ht="6.95" customHeight="1">
      <c r="B92" s="32"/>
      <c r="L92" s="32"/>
    </row>
    <row r="93" spans="2:12" s="1" customFormat="1" ht="15.2" customHeight="1">
      <c r="B93" s="32"/>
      <c r="C93" s="27" t="s">
        <v>24</v>
      </c>
      <c r="F93" s="25" t="str">
        <f>E17</f>
        <v>Obec Kojetice</v>
      </c>
      <c r="I93" s="27" t="s">
        <v>31</v>
      </c>
      <c r="J93" s="30" t="str">
        <f>E23</f>
        <v>CR Project s.r.o.</v>
      </c>
      <c r="L93" s="32"/>
    </row>
    <row r="94" spans="2:12" s="1" customFormat="1" ht="15.2" customHeight="1">
      <c r="B94" s="32"/>
      <c r="C94" s="27" t="s">
        <v>29</v>
      </c>
      <c r="F94" s="25" t="str">
        <f>IF(E20="","",E20)</f>
        <v>Vyplň údaj</v>
      </c>
      <c r="I94" s="27" t="s">
        <v>36</v>
      </c>
      <c r="J94" s="30" t="str">
        <f>E26</f>
        <v>Josef Nentwich</v>
      </c>
      <c r="L94" s="32"/>
    </row>
    <row r="95" spans="2:12" s="1" customFormat="1" ht="10.35" customHeight="1">
      <c r="B95" s="32"/>
      <c r="L95" s="32"/>
    </row>
    <row r="96" spans="2:12" s="1" customFormat="1" ht="29.25" customHeight="1">
      <c r="B96" s="32"/>
      <c r="C96" s="105" t="s">
        <v>116</v>
      </c>
      <c r="D96" s="97"/>
      <c r="E96" s="97"/>
      <c r="F96" s="97"/>
      <c r="G96" s="97"/>
      <c r="H96" s="97"/>
      <c r="I96" s="97"/>
      <c r="J96" s="106" t="s">
        <v>117</v>
      </c>
      <c r="K96" s="97"/>
      <c r="L96" s="32"/>
    </row>
    <row r="97" spans="2:47" s="1" customFormat="1" ht="10.35" customHeight="1">
      <c r="B97" s="32"/>
      <c r="L97" s="32"/>
    </row>
    <row r="98" spans="2:47" s="1" customFormat="1" ht="22.9" customHeight="1">
      <c r="B98" s="32"/>
      <c r="C98" s="107" t="s">
        <v>118</v>
      </c>
      <c r="J98" s="66">
        <f>J123</f>
        <v>0</v>
      </c>
      <c r="L98" s="32"/>
      <c r="AU98" s="17" t="s">
        <v>119</v>
      </c>
    </row>
    <row r="99" spans="2:47" s="8" customFormat="1" ht="24.95" customHeight="1">
      <c r="B99" s="108"/>
      <c r="D99" s="109" t="s">
        <v>582</v>
      </c>
      <c r="E99" s="110"/>
      <c r="F99" s="110"/>
      <c r="G99" s="110"/>
      <c r="H99" s="110"/>
      <c r="I99" s="110"/>
      <c r="J99" s="111">
        <f>J124</f>
        <v>0</v>
      </c>
      <c r="L99" s="108"/>
    </row>
    <row r="100" spans="2:47" s="9" customFormat="1" ht="19.899999999999999" customHeight="1">
      <c r="B100" s="112"/>
      <c r="D100" s="113" t="s">
        <v>583</v>
      </c>
      <c r="E100" s="114"/>
      <c r="F100" s="114"/>
      <c r="G100" s="114"/>
      <c r="H100" s="114"/>
      <c r="I100" s="114"/>
      <c r="J100" s="115">
        <f>J125</f>
        <v>0</v>
      </c>
      <c r="L100" s="112"/>
    </row>
    <row r="101" spans="2:47" s="9" customFormat="1" ht="19.899999999999999" customHeight="1">
      <c r="B101" s="112"/>
      <c r="D101" s="113" t="s">
        <v>584</v>
      </c>
      <c r="E101" s="114"/>
      <c r="F101" s="114"/>
      <c r="G101" s="114"/>
      <c r="H101" s="114"/>
      <c r="I101" s="114"/>
      <c r="J101" s="115">
        <f>J141</f>
        <v>0</v>
      </c>
      <c r="L101" s="112"/>
    </row>
    <row r="102" spans="2:47" s="1" customFormat="1" ht="21.75" customHeight="1">
      <c r="B102" s="32"/>
      <c r="L102" s="32"/>
    </row>
    <row r="103" spans="2:47" s="1" customFormat="1" ht="6.95" customHeight="1">
      <c r="B103" s="44"/>
      <c r="C103" s="45"/>
      <c r="D103" s="45"/>
      <c r="E103" s="45"/>
      <c r="F103" s="45"/>
      <c r="G103" s="45"/>
      <c r="H103" s="45"/>
      <c r="I103" s="45"/>
      <c r="J103" s="45"/>
      <c r="K103" s="45"/>
      <c r="L103" s="32"/>
    </row>
    <row r="107" spans="2:47" s="1" customFormat="1" ht="6.95" customHeight="1">
      <c r="B107" s="46"/>
      <c r="C107" s="47"/>
      <c r="D107" s="47"/>
      <c r="E107" s="47"/>
      <c r="F107" s="47"/>
      <c r="G107" s="47"/>
      <c r="H107" s="47"/>
      <c r="I107" s="47"/>
      <c r="J107" s="47"/>
      <c r="K107" s="47"/>
      <c r="L107" s="32"/>
    </row>
    <row r="108" spans="2:47" s="1" customFormat="1" ht="24.95" customHeight="1">
      <c r="B108" s="32"/>
      <c r="C108" s="21" t="s">
        <v>143</v>
      </c>
      <c r="L108" s="32"/>
    </row>
    <row r="109" spans="2:47" s="1" customFormat="1" ht="6.95" customHeight="1">
      <c r="B109" s="32"/>
      <c r="L109" s="32"/>
    </row>
    <row r="110" spans="2:47" s="1" customFormat="1" ht="12" customHeight="1">
      <c r="B110" s="32"/>
      <c r="C110" s="27" t="s">
        <v>16</v>
      </c>
      <c r="L110" s="32"/>
    </row>
    <row r="111" spans="2:47" s="1" customFormat="1" ht="26.25" customHeight="1">
      <c r="B111" s="32"/>
      <c r="E111" s="236" t="str">
        <f>E7</f>
        <v>Rekonstrukce místních komunikací v obci Kojetice, Ulice V Zahrádkách</v>
      </c>
      <c r="F111" s="237"/>
      <c r="G111" s="237"/>
      <c r="H111" s="237"/>
      <c r="L111" s="32"/>
    </row>
    <row r="112" spans="2:47" ht="12" customHeight="1">
      <c r="B112" s="20"/>
      <c r="C112" s="27" t="s">
        <v>111</v>
      </c>
      <c r="L112" s="20"/>
    </row>
    <row r="113" spans="2:65" s="1" customFormat="1" ht="16.5" customHeight="1">
      <c r="B113" s="32"/>
      <c r="E113" s="236" t="s">
        <v>112</v>
      </c>
      <c r="F113" s="238"/>
      <c r="G113" s="238"/>
      <c r="H113" s="238"/>
      <c r="L113" s="32"/>
    </row>
    <row r="114" spans="2:65" s="1" customFormat="1" ht="12" customHeight="1">
      <c r="B114" s="32"/>
      <c r="C114" s="27" t="s">
        <v>113</v>
      </c>
      <c r="L114" s="32"/>
    </row>
    <row r="115" spans="2:65" s="1" customFormat="1" ht="16.5" customHeight="1">
      <c r="B115" s="32"/>
      <c r="E115" s="194" t="str">
        <f>E11</f>
        <v>VRN.1 - Vedlejší rozpočtové náklady</v>
      </c>
      <c r="F115" s="238"/>
      <c r="G115" s="238"/>
      <c r="H115" s="238"/>
      <c r="L115" s="32"/>
    </row>
    <row r="116" spans="2:65" s="1" customFormat="1" ht="6.95" customHeight="1">
      <c r="B116" s="32"/>
      <c r="L116" s="32"/>
    </row>
    <row r="117" spans="2:65" s="1" customFormat="1" ht="12" customHeight="1">
      <c r="B117" s="32"/>
      <c r="C117" s="27" t="s">
        <v>20</v>
      </c>
      <c r="F117" s="25" t="str">
        <f>F14</f>
        <v xml:space="preserve"> </v>
      </c>
      <c r="I117" s="27" t="s">
        <v>22</v>
      </c>
      <c r="J117" s="52" t="str">
        <f>IF(J14="","",J14)</f>
        <v>16. 9. 2024</v>
      </c>
      <c r="L117" s="32"/>
    </row>
    <row r="118" spans="2:65" s="1" customFormat="1" ht="6.95" customHeight="1">
      <c r="B118" s="32"/>
      <c r="L118" s="32"/>
    </row>
    <row r="119" spans="2:65" s="1" customFormat="1" ht="15.2" customHeight="1">
      <c r="B119" s="32"/>
      <c r="C119" s="27" t="s">
        <v>24</v>
      </c>
      <c r="F119" s="25" t="str">
        <f>E17</f>
        <v>Obec Kojetice</v>
      </c>
      <c r="I119" s="27" t="s">
        <v>31</v>
      </c>
      <c r="J119" s="30" t="str">
        <f>E23</f>
        <v>CR Project s.r.o.</v>
      </c>
      <c r="L119" s="32"/>
    </row>
    <row r="120" spans="2:65" s="1" customFormat="1" ht="15.2" customHeight="1">
      <c r="B120" s="32"/>
      <c r="C120" s="27" t="s">
        <v>29</v>
      </c>
      <c r="F120" s="25" t="str">
        <f>IF(E20="","",E20)</f>
        <v>Vyplň údaj</v>
      </c>
      <c r="I120" s="27" t="s">
        <v>36</v>
      </c>
      <c r="J120" s="30" t="str">
        <f>E26</f>
        <v>Josef Nentwich</v>
      </c>
      <c r="L120" s="32"/>
    </row>
    <row r="121" spans="2:65" s="1" customFormat="1" ht="10.35" customHeight="1">
      <c r="B121" s="32"/>
      <c r="L121" s="32"/>
    </row>
    <row r="122" spans="2:65" s="10" customFormat="1" ht="29.25" customHeight="1">
      <c r="B122" s="116"/>
      <c r="C122" s="117" t="s">
        <v>144</v>
      </c>
      <c r="D122" s="118" t="s">
        <v>65</v>
      </c>
      <c r="E122" s="118" t="s">
        <v>61</v>
      </c>
      <c r="F122" s="118" t="s">
        <v>62</v>
      </c>
      <c r="G122" s="118" t="s">
        <v>145</v>
      </c>
      <c r="H122" s="118" t="s">
        <v>146</v>
      </c>
      <c r="I122" s="118" t="s">
        <v>147</v>
      </c>
      <c r="J122" s="118" t="s">
        <v>117</v>
      </c>
      <c r="K122" s="119" t="s">
        <v>148</v>
      </c>
      <c r="L122" s="116"/>
      <c r="M122" s="59" t="s">
        <v>1</v>
      </c>
      <c r="N122" s="60" t="s">
        <v>44</v>
      </c>
      <c r="O122" s="60" t="s">
        <v>149</v>
      </c>
      <c r="P122" s="60" t="s">
        <v>150</v>
      </c>
      <c r="Q122" s="60" t="s">
        <v>151</v>
      </c>
      <c r="R122" s="60" t="s">
        <v>152</v>
      </c>
      <c r="S122" s="60" t="s">
        <v>153</v>
      </c>
      <c r="T122" s="61" t="s">
        <v>154</v>
      </c>
    </row>
    <row r="123" spans="2:65" s="1" customFormat="1" ht="22.9" customHeight="1">
      <c r="B123" s="32"/>
      <c r="C123" s="64" t="s">
        <v>155</v>
      </c>
      <c r="J123" s="120">
        <f>BK123</f>
        <v>0</v>
      </c>
      <c r="L123" s="32"/>
      <c r="M123" s="62"/>
      <c r="N123" s="53"/>
      <c r="O123" s="53"/>
      <c r="P123" s="121">
        <f>P124</f>
        <v>0</v>
      </c>
      <c r="Q123" s="53"/>
      <c r="R123" s="121">
        <f>R124</f>
        <v>0</v>
      </c>
      <c r="S123" s="53"/>
      <c r="T123" s="122">
        <f>T124</f>
        <v>0</v>
      </c>
      <c r="AT123" s="17" t="s">
        <v>79</v>
      </c>
      <c r="AU123" s="17" t="s">
        <v>119</v>
      </c>
      <c r="BK123" s="123">
        <f>BK124</f>
        <v>0</v>
      </c>
    </row>
    <row r="124" spans="2:65" s="11" customFormat="1" ht="25.9" customHeight="1">
      <c r="B124" s="124"/>
      <c r="D124" s="125" t="s">
        <v>79</v>
      </c>
      <c r="E124" s="126" t="s">
        <v>585</v>
      </c>
      <c r="F124" s="126" t="s">
        <v>586</v>
      </c>
      <c r="I124" s="127"/>
      <c r="J124" s="128">
        <f>BK124</f>
        <v>0</v>
      </c>
      <c r="L124" s="124"/>
      <c r="M124" s="129"/>
      <c r="P124" s="130">
        <f>P125+P141</f>
        <v>0</v>
      </c>
      <c r="R124" s="130">
        <f>R125+R141</f>
        <v>0</v>
      </c>
      <c r="T124" s="131">
        <f>T125+T141</f>
        <v>0</v>
      </c>
      <c r="AR124" s="125" t="s">
        <v>167</v>
      </c>
      <c r="AT124" s="132" t="s">
        <v>79</v>
      </c>
      <c r="AU124" s="132" t="s">
        <v>80</v>
      </c>
      <c r="AY124" s="125" t="s">
        <v>158</v>
      </c>
      <c r="BK124" s="133">
        <f>BK125+BK141</f>
        <v>0</v>
      </c>
    </row>
    <row r="125" spans="2:65" s="11" customFormat="1" ht="22.9" customHeight="1">
      <c r="B125" s="124"/>
      <c r="D125" s="125" t="s">
        <v>79</v>
      </c>
      <c r="E125" s="134" t="s">
        <v>587</v>
      </c>
      <c r="F125" s="134" t="s">
        <v>588</v>
      </c>
      <c r="I125" s="127"/>
      <c r="J125" s="135">
        <f>BK125</f>
        <v>0</v>
      </c>
      <c r="L125" s="124"/>
      <c r="M125" s="129"/>
      <c r="P125" s="130">
        <f>SUM(P126:P140)</f>
        <v>0</v>
      </c>
      <c r="R125" s="130">
        <f>SUM(R126:R140)</f>
        <v>0</v>
      </c>
      <c r="T125" s="131">
        <f>SUM(T126:T140)</f>
        <v>0</v>
      </c>
      <c r="AR125" s="125" t="s">
        <v>167</v>
      </c>
      <c r="AT125" s="132" t="s">
        <v>79</v>
      </c>
      <c r="AU125" s="132" t="s">
        <v>84</v>
      </c>
      <c r="AY125" s="125" t="s">
        <v>158</v>
      </c>
      <c r="BK125" s="133">
        <f>SUM(BK126:BK140)</f>
        <v>0</v>
      </c>
    </row>
    <row r="126" spans="2:65" s="1" customFormat="1" ht="24.2" customHeight="1">
      <c r="B126" s="32"/>
      <c r="C126" s="136" t="s">
        <v>84</v>
      </c>
      <c r="D126" s="136" t="s">
        <v>162</v>
      </c>
      <c r="E126" s="137" t="s">
        <v>589</v>
      </c>
      <c r="F126" s="138" t="s">
        <v>590</v>
      </c>
      <c r="G126" s="139" t="s">
        <v>591</v>
      </c>
      <c r="H126" s="140">
        <v>1</v>
      </c>
      <c r="I126" s="141"/>
      <c r="J126" s="142">
        <f t="shared" ref="J126:J140" si="0">ROUND(I126*H126,2)</f>
        <v>0</v>
      </c>
      <c r="K126" s="138" t="s">
        <v>1</v>
      </c>
      <c r="L126" s="32"/>
      <c r="M126" s="143" t="s">
        <v>1</v>
      </c>
      <c r="N126" s="144" t="s">
        <v>45</v>
      </c>
      <c r="P126" s="145">
        <f t="shared" ref="P126:P140" si="1">O126*H126</f>
        <v>0</v>
      </c>
      <c r="Q126" s="145">
        <v>0</v>
      </c>
      <c r="R126" s="145">
        <f t="shared" ref="R126:R140" si="2">Q126*H126</f>
        <v>0</v>
      </c>
      <c r="S126" s="145">
        <v>0</v>
      </c>
      <c r="T126" s="146">
        <f t="shared" ref="T126:T140" si="3">S126*H126</f>
        <v>0</v>
      </c>
      <c r="AR126" s="147" t="s">
        <v>592</v>
      </c>
      <c r="AT126" s="147" t="s">
        <v>162</v>
      </c>
      <c r="AU126" s="147" t="s">
        <v>88</v>
      </c>
      <c r="AY126" s="17" t="s">
        <v>158</v>
      </c>
      <c r="BE126" s="148">
        <f t="shared" ref="BE126:BE140" si="4">IF(N126="základní",J126,0)</f>
        <v>0</v>
      </c>
      <c r="BF126" s="148">
        <f t="shared" ref="BF126:BF140" si="5">IF(N126="snížená",J126,0)</f>
        <v>0</v>
      </c>
      <c r="BG126" s="148">
        <f t="shared" ref="BG126:BG140" si="6">IF(N126="zákl. přenesená",J126,0)</f>
        <v>0</v>
      </c>
      <c r="BH126" s="148">
        <f t="shared" ref="BH126:BH140" si="7">IF(N126="sníž. přenesená",J126,0)</f>
        <v>0</v>
      </c>
      <c r="BI126" s="148">
        <f t="shared" ref="BI126:BI140" si="8">IF(N126="nulová",J126,0)</f>
        <v>0</v>
      </c>
      <c r="BJ126" s="17" t="s">
        <v>84</v>
      </c>
      <c r="BK126" s="148">
        <f t="shared" ref="BK126:BK140" si="9">ROUND(I126*H126,2)</f>
        <v>0</v>
      </c>
      <c r="BL126" s="17" t="s">
        <v>592</v>
      </c>
      <c r="BM126" s="147" t="s">
        <v>593</v>
      </c>
    </row>
    <row r="127" spans="2:65" s="1" customFormat="1" ht="16.5" customHeight="1">
      <c r="B127" s="32"/>
      <c r="C127" s="136" t="s">
        <v>88</v>
      </c>
      <c r="D127" s="136" t="s">
        <v>162</v>
      </c>
      <c r="E127" s="137" t="s">
        <v>594</v>
      </c>
      <c r="F127" s="138" t="s">
        <v>595</v>
      </c>
      <c r="G127" s="139" t="s">
        <v>591</v>
      </c>
      <c r="H127" s="140">
        <v>1</v>
      </c>
      <c r="I127" s="141"/>
      <c r="J127" s="142">
        <f t="shared" si="0"/>
        <v>0</v>
      </c>
      <c r="K127" s="138" t="s">
        <v>1</v>
      </c>
      <c r="L127" s="32"/>
      <c r="M127" s="143" t="s">
        <v>1</v>
      </c>
      <c r="N127" s="144" t="s">
        <v>45</v>
      </c>
      <c r="P127" s="145">
        <f t="shared" si="1"/>
        <v>0</v>
      </c>
      <c r="Q127" s="145">
        <v>0</v>
      </c>
      <c r="R127" s="145">
        <f t="shared" si="2"/>
        <v>0</v>
      </c>
      <c r="S127" s="145">
        <v>0</v>
      </c>
      <c r="T127" s="146">
        <f t="shared" si="3"/>
        <v>0</v>
      </c>
      <c r="AR127" s="147" t="s">
        <v>592</v>
      </c>
      <c r="AT127" s="147" t="s">
        <v>162</v>
      </c>
      <c r="AU127" s="147" t="s">
        <v>88</v>
      </c>
      <c r="AY127" s="17" t="s">
        <v>158</v>
      </c>
      <c r="BE127" s="148">
        <f t="shared" si="4"/>
        <v>0</v>
      </c>
      <c r="BF127" s="148">
        <f t="shared" si="5"/>
        <v>0</v>
      </c>
      <c r="BG127" s="148">
        <f t="shared" si="6"/>
        <v>0</v>
      </c>
      <c r="BH127" s="148">
        <f t="shared" si="7"/>
        <v>0</v>
      </c>
      <c r="BI127" s="148">
        <f t="shared" si="8"/>
        <v>0</v>
      </c>
      <c r="BJ127" s="17" t="s">
        <v>84</v>
      </c>
      <c r="BK127" s="148">
        <f t="shared" si="9"/>
        <v>0</v>
      </c>
      <c r="BL127" s="17" t="s">
        <v>592</v>
      </c>
      <c r="BM127" s="147" t="s">
        <v>596</v>
      </c>
    </row>
    <row r="128" spans="2:65" s="1" customFormat="1" ht="16.5" customHeight="1">
      <c r="B128" s="32"/>
      <c r="C128" s="136" t="s">
        <v>168</v>
      </c>
      <c r="D128" s="136" t="s">
        <v>162</v>
      </c>
      <c r="E128" s="137" t="s">
        <v>597</v>
      </c>
      <c r="F128" s="138" t="s">
        <v>598</v>
      </c>
      <c r="G128" s="139" t="s">
        <v>591</v>
      </c>
      <c r="H128" s="140">
        <v>1</v>
      </c>
      <c r="I128" s="141"/>
      <c r="J128" s="142">
        <f t="shared" si="0"/>
        <v>0</v>
      </c>
      <c r="K128" s="138" t="s">
        <v>1</v>
      </c>
      <c r="L128" s="32"/>
      <c r="M128" s="143" t="s">
        <v>1</v>
      </c>
      <c r="N128" s="144" t="s">
        <v>45</v>
      </c>
      <c r="P128" s="145">
        <f t="shared" si="1"/>
        <v>0</v>
      </c>
      <c r="Q128" s="145">
        <v>0</v>
      </c>
      <c r="R128" s="145">
        <f t="shared" si="2"/>
        <v>0</v>
      </c>
      <c r="S128" s="145">
        <v>0</v>
      </c>
      <c r="T128" s="146">
        <f t="shared" si="3"/>
        <v>0</v>
      </c>
      <c r="AR128" s="147" t="s">
        <v>592</v>
      </c>
      <c r="AT128" s="147" t="s">
        <v>162</v>
      </c>
      <c r="AU128" s="147" t="s">
        <v>88</v>
      </c>
      <c r="AY128" s="17" t="s">
        <v>158</v>
      </c>
      <c r="BE128" s="148">
        <f t="shared" si="4"/>
        <v>0</v>
      </c>
      <c r="BF128" s="148">
        <f t="shared" si="5"/>
        <v>0</v>
      </c>
      <c r="BG128" s="148">
        <f t="shared" si="6"/>
        <v>0</v>
      </c>
      <c r="BH128" s="148">
        <f t="shared" si="7"/>
        <v>0</v>
      </c>
      <c r="BI128" s="148">
        <f t="shared" si="8"/>
        <v>0</v>
      </c>
      <c r="BJ128" s="17" t="s">
        <v>84</v>
      </c>
      <c r="BK128" s="148">
        <f t="shared" si="9"/>
        <v>0</v>
      </c>
      <c r="BL128" s="17" t="s">
        <v>592</v>
      </c>
      <c r="BM128" s="147" t="s">
        <v>599</v>
      </c>
    </row>
    <row r="129" spans="2:65" s="1" customFormat="1" ht="37.9" customHeight="1">
      <c r="B129" s="32"/>
      <c r="C129" s="136" t="s">
        <v>167</v>
      </c>
      <c r="D129" s="136" t="s">
        <v>162</v>
      </c>
      <c r="E129" s="137" t="s">
        <v>600</v>
      </c>
      <c r="F129" s="138" t="s">
        <v>601</v>
      </c>
      <c r="G129" s="139" t="s">
        <v>591</v>
      </c>
      <c r="H129" s="140">
        <v>1</v>
      </c>
      <c r="I129" s="141"/>
      <c r="J129" s="142">
        <f t="shared" si="0"/>
        <v>0</v>
      </c>
      <c r="K129" s="138" t="s">
        <v>1</v>
      </c>
      <c r="L129" s="32"/>
      <c r="M129" s="143" t="s">
        <v>1</v>
      </c>
      <c r="N129" s="144" t="s">
        <v>45</v>
      </c>
      <c r="P129" s="145">
        <f t="shared" si="1"/>
        <v>0</v>
      </c>
      <c r="Q129" s="145">
        <v>0</v>
      </c>
      <c r="R129" s="145">
        <f t="shared" si="2"/>
        <v>0</v>
      </c>
      <c r="S129" s="145">
        <v>0</v>
      </c>
      <c r="T129" s="146">
        <f t="shared" si="3"/>
        <v>0</v>
      </c>
      <c r="AR129" s="147" t="s">
        <v>592</v>
      </c>
      <c r="AT129" s="147" t="s">
        <v>162</v>
      </c>
      <c r="AU129" s="147" t="s">
        <v>88</v>
      </c>
      <c r="AY129" s="17" t="s">
        <v>158</v>
      </c>
      <c r="BE129" s="148">
        <f t="shared" si="4"/>
        <v>0</v>
      </c>
      <c r="BF129" s="148">
        <f t="shared" si="5"/>
        <v>0</v>
      </c>
      <c r="BG129" s="148">
        <f t="shared" si="6"/>
        <v>0</v>
      </c>
      <c r="BH129" s="148">
        <f t="shared" si="7"/>
        <v>0</v>
      </c>
      <c r="BI129" s="148">
        <f t="shared" si="8"/>
        <v>0</v>
      </c>
      <c r="BJ129" s="17" t="s">
        <v>84</v>
      </c>
      <c r="BK129" s="148">
        <f t="shared" si="9"/>
        <v>0</v>
      </c>
      <c r="BL129" s="17" t="s">
        <v>592</v>
      </c>
      <c r="BM129" s="147" t="s">
        <v>602</v>
      </c>
    </row>
    <row r="130" spans="2:65" s="1" customFormat="1" ht="62.65" customHeight="1">
      <c r="B130" s="32"/>
      <c r="C130" s="136" t="s">
        <v>190</v>
      </c>
      <c r="D130" s="136" t="s">
        <v>162</v>
      </c>
      <c r="E130" s="137" t="s">
        <v>603</v>
      </c>
      <c r="F130" s="138" t="s">
        <v>604</v>
      </c>
      <c r="G130" s="139" t="s">
        <v>591</v>
      </c>
      <c r="H130" s="140">
        <v>1</v>
      </c>
      <c r="I130" s="141"/>
      <c r="J130" s="142">
        <f t="shared" si="0"/>
        <v>0</v>
      </c>
      <c r="K130" s="138" t="s">
        <v>1</v>
      </c>
      <c r="L130" s="32"/>
      <c r="M130" s="143" t="s">
        <v>1</v>
      </c>
      <c r="N130" s="144" t="s">
        <v>45</v>
      </c>
      <c r="P130" s="145">
        <f t="shared" si="1"/>
        <v>0</v>
      </c>
      <c r="Q130" s="145">
        <v>0</v>
      </c>
      <c r="R130" s="145">
        <f t="shared" si="2"/>
        <v>0</v>
      </c>
      <c r="S130" s="145">
        <v>0</v>
      </c>
      <c r="T130" s="146">
        <f t="shared" si="3"/>
        <v>0</v>
      </c>
      <c r="AR130" s="147" t="s">
        <v>592</v>
      </c>
      <c r="AT130" s="147" t="s">
        <v>162</v>
      </c>
      <c r="AU130" s="147" t="s">
        <v>88</v>
      </c>
      <c r="AY130" s="17" t="s">
        <v>158</v>
      </c>
      <c r="BE130" s="148">
        <f t="shared" si="4"/>
        <v>0</v>
      </c>
      <c r="BF130" s="148">
        <f t="shared" si="5"/>
        <v>0</v>
      </c>
      <c r="BG130" s="148">
        <f t="shared" si="6"/>
        <v>0</v>
      </c>
      <c r="BH130" s="148">
        <f t="shared" si="7"/>
        <v>0</v>
      </c>
      <c r="BI130" s="148">
        <f t="shared" si="8"/>
        <v>0</v>
      </c>
      <c r="BJ130" s="17" t="s">
        <v>84</v>
      </c>
      <c r="BK130" s="148">
        <f t="shared" si="9"/>
        <v>0</v>
      </c>
      <c r="BL130" s="17" t="s">
        <v>592</v>
      </c>
      <c r="BM130" s="147" t="s">
        <v>605</v>
      </c>
    </row>
    <row r="131" spans="2:65" s="1" customFormat="1" ht="33" customHeight="1">
      <c r="B131" s="32"/>
      <c r="C131" s="136" t="s">
        <v>196</v>
      </c>
      <c r="D131" s="136" t="s">
        <v>162</v>
      </c>
      <c r="E131" s="137" t="s">
        <v>606</v>
      </c>
      <c r="F131" s="138" t="s">
        <v>607</v>
      </c>
      <c r="G131" s="139" t="s">
        <v>591</v>
      </c>
      <c r="H131" s="140">
        <v>1</v>
      </c>
      <c r="I131" s="141"/>
      <c r="J131" s="142">
        <f t="shared" si="0"/>
        <v>0</v>
      </c>
      <c r="K131" s="138" t="s">
        <v>1</v>
      </c>
      <c r="L131" s="32"/>
      <c r="M131" s="143" t="s">
        <v>1</v>
      </c>
      <c r="N131" s="144" t="s">
        <v>45</v>
      </c>
      <c r="P131" s="145">
        <f t="shared" si="1"/>
        <v>0</v>
      </c>
      <c r="Q131" s="145">
        <v>0</v>
      </c>
      <c r="R131" s="145">
        <f t="shared" si="2"/>
        <v>0</v>
      </c>
      <c r="S131" s="145">
        <v>0</v>
      </c>
      <c r="T131" s="146">
        <f t="shared" si="3"/>
        <v>0</v>
      </c>
      <c r="AR131" s="147" t="s">
        <v>592</v>
      </c>
      <c r="AT131" s="147" t="s">
        <v>162</v>
      </c>
      <c r="AU131" s="147" t="s">
        <v>88</v>
      </c>
      <c r="AY131" s="17" t="s">
        <v>158</v>
      </c>
      <c r="BE131" s="148">
        <f t="shared" si="4"/>
        <v>0</v>
      </c>
      <c r="BF131" s="148">
        <f t="shared" si="5"/>
        <v>0</v>
      </c>
      <c r="BG131" s="148">
        <f t="shared" si="6"/>
        <v>0</v>
      </c>
      <c r="BH131" s="148">
        <f t="shared" si="7"/>
        <v>0</v>
      </c>
      <c r="BI131" s="148">
        <f t="shared" si="8"/>
        <v>0</v>
      </c>
      <c r="BJ131" s="17" t="s">
        <v>84</v>
      </c>
      <c r="BK131" s="148">
        <f t="shared" si="9"/>
        <v>0</v>
      </c>
      <c r="BL131" s="17" t="s">
        <v>592</v>
      </c>
      <c r="BM131" s="147" t="s">
        <v>608</v>
      </c>
    </row>
    <row r="132" spans="2:65" s="1" customFormat="1" ht="37.9" customHeight="1">
      <c r="B132" s="32"/>
      <c r="C132" s="136" t="s">
        <v>207</v>
      </c>
      <c r="D132" s="136" t="s">
        <v>162</v>
      </c>
      <c r="E132" s="137" t="s">
        <v>609</v>
      </c>
      <c r="F132" s="138" t="s">
        <v>610</v>
      </c>
      <c r="G132" s="139" t="s">
        <v>591</v>
      </c>
      <c r="H132" s="140">
        <v>1</v>
      </c>
      <c r="I132" s="141"/>
      <c r="J132" s="142">
        <f t="shared" si="0"/>
        <v>0</v>
      </c>
      <c r="K132" s="138" t="s">
        <v>1</v>
      </c>
      <c r="L132" s="32"/>
      <c r="M132" s="143" t="s">
        <v>1</v>
      </c>
      <c r="N132" s="144" t="s">
        <v>45</v>
      </c>
      <c r="P132" s="145">
        <f t="shared" si="1"/>
        <v>0</v>
      </c>
      <c r="Q132" s="145">
        <v>0</v>
      </c>
      <c r="R132" s="145">
        <f t="shared" si="2"/>
        <v>0</v>
      </c>
      <c r="S132" s="145">
        <v>0</v>
      </c>
      <c r="T132" s="146">
        <f t="shared" si="3"/>
        <v>0</v>
      </c>
      <c r="AR132" s="147" t="s">
        <v>592</v>
      </c>
      <c r="AT132" s="147" t="s">
        <v>162</v>
      </c>
      <c r="AU132" s="147" t="s">
        <v>88</v>
      </c>
      <c r="AY132" s="17" t="s">
        <v>158</v>
      </c>
      <c r="BE132" s="148">
        <f t="shared" si="4"/>
        <v>0</v>
      </c>
      <c r="BF132" s="148">
        <f t="shared" si="5"/>
        <v>0</v>
      </c>
      <c r="BG132" s="148">
        <f t="shared" si="6"/>
        <v>0</v>
      </c>
      <c r="BH132" s="148">
        <f t="shared" si="7"/>
        <v>0</v>
      </c>
      <c r="BI132" s="148">
        <f t="shared" si="8"/>
        <v>0</v>
      </c>
      <c r="BJ132" s="17" t="s">
        <v>84</v>
      </c>
      <c r="BK132" s="148">
        <f t="shared" si="9"/>
        <v>0</v>
      </c>
      <c r="BL132" s="17" t="s">
        <v>592</v>
      </c>
      <c r="BM132" s="147" t="s">
        <v>611</v>
      </c>
    </row>
    <row r="133" spans="2:65" s="1" customFormat="1" ht="24.2" customHeight="1">
      <c r="B133" s="32"/>
      <c r="C133" s="136" t="s">
        <v>219</v>
      </c>
      <c r="D133" s="136" t="s">
        <v>162</v>
      </c>
      <c r="E133" s="137" t="s">
        <v>612</v>
      </c>
      <c r="F133" s="138" t="s">
        <v>613</v>
      </c>
      <c r="G133" s="139" t="s">
        <v>591</v>
      </c>
      <c r="H133" s="140">
        <v>1</v>
      </c>
      <c r="I133" s="141"/>
      <c r="J133" s="142">
        <f t="shared" si="0"/>
        <v>0</v>
      </c>
      <c r="K133" s="138" t="s">
        <v>1</v>
      </c>
      <c r="L133" s="32"/>
      <c r="M133" s="143" t="s">
        <v>1</v>
      </c>
      <c r="N133" s="144" t="s">
        <v>45</v>
      </c>
      <c r="P133" s="145">
        <f t="shared" si="1"/>
        <v>0</v>
      </c>
      <c r="Q133" s="145">
        <v>0</v>
      </c>
      <c r="R133" s="145">
        <f t="shared" si="2"/>
        <v>0</v>
      </c>
      <c r="S133" s="145">
        <v>0</v>
      </c>
      <c r="T133" s="146">
        <f t="shared" si="3"/>
        <v>0</v>
      </c>
      <c r="AR133" s="147" t="s">
        <v>592</v>
      </c>
      <c r="AT133" s="147" t="s">
        <v>162</v>
      </c>
      <c r="AU133" s="147" t="s">
        <v>88</v>
      </c>
      <c r="AY133" s="17" t="s">
        <v>158</v>
      </c>
      <c r="BE133" s="148">
        <f t="shared" si="4"/>
        <v>0</v>
      </c>
      <c r="BF133" s="148">
        <f t="shared" si="5"/>
        <v>0</v>
      </c>
      <c r="BG133" s="148">
        <f t="shared" si="6"/>
        <v>0</v>
      </c>
      <c r="BH133" s="148">
        <f t="shared" si="7"/>
        <v>0</v>
      </c>
      <c r="BI133" s="148">
        <f t="shared" si="8"/>
        <v>0</v>
      </c>
      <c r="BJ133" s="17" t="s">
        <v>84</v>
      </c>
      <c r="BK133" s="148">
        <f t="shared" si="9"/>
        <v>0</v>
      </c>
      <c r="BL133" s="17" t="s">
        <v>592</v>
      </c>
      <c r="BM133" s="147" t="s">
        <v>614</v>
      </c>
    </row>
    <row r="134" spans="2:65" s="1" customFormat="1" ht="24.2" customHeight="1">
      <c r="B134" s="32"/>
      <c r="C134" s="136" t="s">
        <v>227</v>
      </c>
      <c r="D134" s="136" t="s">
        <v>162</v>
      </c>
      <c r="E134" s="137" t="s">
        <v>615</v>
      </c>
      <c r="F134" s="138" t="s">
        <v>616</v>
      </c>
      <c r="G134" s="139" t="s">
        <v>263</v>
      </c>
      <c r="H134" s="140">
        <v>4</v>
      </c>
      <c r="I134" s="141"/>
      <c r="J134" s="142">
        <f t="shared" si="0"/>
        <v>0</v>
      </c>
      <c r="K134" s="138" t="s">
        <v>1</v>
      </c>
      <c r="L134" s="32"/>
      <c r="M134" s="143" t="s">
        <v>1</v>
      </c>
      <c r="N134" s="144" t="s">
        <v>45</v>
      </c>
      <c r="P134" s="145">
        <f t="shared" si="1"/>
        <v>0</v>
      </c>
      <c r="Q134" s="145">
        <v>0</v>
      </c>
      <c r="R134" s="145">
        <f t="shared" si="2"/>
        <v>0</v>
      </c>
      <c r="S134" s="145">
        <v>0</v>
      </c>
      <c r="T134" s="146">
        <f t="shared" si="3"/>
        <v>0</v>
      </c>
      <c r="AR134" s="147" t="s">
        <v>592</v>
      </c>
      <c r="AT134" s="147" t="s">
        <v>162</v>
      </c>
      <c r="AU134" s="147" t="s">
        <v>88</v>
      </c>
      <c r="AY134" s="17" t="s">
        <v>158</v>
      </c>
      <c r="BE134" s="148">
        <f t="shared" si="4"/>
        <v>0</v>
      </c>
      <c r="BF134" s="148">
        <f t="shared" si="5"/>
        <v>0</v>
      </c>
      <c r="BG134" s="148">
        <f t="shared" si="6"/>
        <v>0</v>
      </c>
      <c r="BH134" s="148">
        <f t="shared" si="7"/>
        <v>0</v>
      </c>
      <c r="BI134" s="148">
        <f t="shared" si="8"/>
        <v>0</v>
      </c>
      <c r="BJ134" s="17" t="s">
        <v>84</v>
      </c>
      <c r="BK134" s="148">
        <f t="shared" si="9"/>
        <v>0</v>
      </c>
      <c r="BL134" s="17" t="s">
        <v>592</v>
      </c>
      <c r="BM134" s="147" t="s">
        <v>617</v>
      </c>
    </row>
    <row r="135" spans="2:65" s="1" customFormat="1" ht="16.5" customHeight="1">
      <c r="B135" s="32"/>
      <c r="C135" s="136" t="s">
        <v>232</v>
      </c>
      <c r="D135" s="136" t="s">
        <v>162</v>
      </c>
      <c r="E135" s="137" t="s">
        <v>618</v>
      </c>
      <c r="F135" s="138" t="s">
        <v>619</v>
      </c>
      <c r="G135" s="139" t="s">
        <v>591</v>
      </c>
      <c r="H135" s="140">
        <v>1</v>
      </c>
      <c r="I135" s="141"/>
      <c r="J135" s="142">
        <f t="shared" si="0"/>
        <v>0</v>
      </c>
      <c r="K135" s="138" t="s">
        <v>1</v>
      </c>
      <c r="L135" s="32"/>
      <c r="M135" s="143" t="s">
        <v>1</v>
      </c>
      <c r="N135" s="144" t="s">
        <v>45</v>
      </c>
      <c r="P135" s="145">
        <f t="shared" si="1"/>
        <v>0</v>
      </c>
      <c r="Q135" s="145">
        <v>0</v>
      </c>
      <c r="R135" s="145">
        <f t="shared" si="2"/>
        <v>0</v>
      </c>
      <c r="S135" s="145">
        <v>0</v>
      </c>
      <c r="T135" s="146">
        <f t="shared" si="3"/>
        <v>0</v>
      </c>
      <c r="AR135" s="147" t="s">
        <v>592</v>
      </c>
      <c r="AT135" s="147" t="s">
        <v>162</v>
      </c>
      <c r="AU135" s="147" t="s">
        <v>88</v>
      </c>
      <c r="AY135" s="17" t="s">
        <v>158</v>
      </c>
      <c r="BE135" s="148">
        <f t="shared" si="4"/>
        <v>0</v>
      </c>
      <c r="BF135" s="148">
        <f t="shared" si="5"/>
        <v>0</v>
      </c>
      <c r="BG135" s="148">
        <f t="shared" si="6"/>
        <v>0</v>
      </c>
      <c r="BH135" s="148">
        <f t="shared" si="7"/>
        <v>0</v>
      </c>
      <c r="BI135" s="148">
        <f t="shared" si="8"/>
        <v>0</v>
      </c>
      <c r="BJ135" s="17" t="s">
        <v>84</v>
      </c>
      <c r="BK135" s="148">
        <f t="shared" si="9"/>
        <v>0</v>
      </c>
      <c r="BL135" s="17" t="s">
        <v>592</v>
      </c>
      <c r="BM135" s="147" t="s">
        <v>620</v>
      </c>
    </row>
    <row r="136" spans="2:65" s="1" customFormat="1" ht="21.75" customHeight="1">
      <c r="B136" s="32"/>
      <c r="C136" s="136" t="s">
        <v>237</v>
      </c>
      <c r="D136" s="136" t="s">
        <v>162</v>
      </c>
      <c r="E136" s="137" t="s">
        <v>621</v>
      </c>
      <c r="F136" s="138" t="s">
        <v>622</v>
      </c>
      <c r="G136" s="139" t="s">
        <v>591</v>
      </c>
      <c r="H136" s="140">
        <v>1</v>
      </c>
      <c r="I136" s="141"/>
      <c r="J136" s="142">
        <f t="shared" si="0"/>
        <v>0</v>
      </c>
      <c r="K136" s="138" t="s">
        <v>1</v>
      </c>
      <c r="L136" s="32"/>
      <c r="M136" s="143" t="s">
        <v>1</v>
      </c>
      <c r="N136" s="144" t="s">
        <v>45</v>
      </c>
      <c r="P136" s="145">
        <f t="shared" si="1"/>
        <v>0</v>
      </c>
      <c r="Q136" s="145">
        <v>0</v>
      </c>
      <c r="R136" s="145">
        <f t="shared" si="2"/>
        <v>0</v>
      </c>
      <c r="S136" s="145">
        <v>0</v>
      </c>
      <c r="T136" s="146">
        <f t="shared" si="3"/>
        <v>0</v>
      </c>
      <c r="AR136" s="147" t="s">
        <v>592</v>
      </c>
      <c r="AT136" s="147" t="s">
        <v>162</v>
      </c>
      <c r="AU136" s="147" t="s">
        <v>88</v>
      </c>
      <c r="AY136" s="17" t="s">
        <v>158</v>
      </c>
      <c r="BE136" s="148">
        <f t="shared" si="4"/>
        <v>0</v>
      </c>
      <c r="BF136" s="148">
        <f t="shared" si="5"/>
        <v>0</v>
      </c>
      <c r="BG136" s="148">
        <f t="shared" si="6"/>
        <v>0</v>
      </c>
      <c r="BH136" s="148">
        <f t="shared" si="7"/>
        <v>0</v>
      </c>
      <c r="BI136" s="148">
        <f t="shared" si="8"/>
        <v>0</v>
      </c>
      <c r="BJ136" s="17" t="s">
        <v>84</v>
      </c>
      <c r="BK136" s="148">
        <f t="shared" si="9"/>
        <v>0</v>
      </c>
      <c r="BL136" s="17" t="s">
        <v>592</v>
      </c>
      <c r="BM136" s="147" t="s">
        <v>623</v>
      </c>
    </row>
    <row r="137" spans="2:65" s="1" customFormat="1" ht="24.2" customHeight="1">
      <c r="B137" s="32"/>
      <c r="C137" s="136" t="s">
        <v>8</v>
      </c>
      <c r="D137" s="136" t="s">
        <v>162</v>
      </c>
      <c r="E137" s="137" t="s">
        <v>624</v>
      </c>
      <c r="F137" s="138" t="s">
        <v>625</v>
      </c>
      <c r="G137" s="139" t="s">
        <v>591</v>
      </c>
      <c r="H137" s="140">
        <v>1</v>
      </c>
      <c r="I137" s="141"/>
      <c r="J137" s="142">
        <f t="shared" si="0"/>
        <v>0</v>
      </c>
      <c r="K137" s="138" t="s">
        <v>1</v>
      </c>
      <c r="L137" s="32"/>
      <c r="M137" s="143" t="s">
        <v>1</v>
      </c>
      <c r="N137" s="144" t="s">
        <v>45</v>
      </c>
      <c r="P137" s="145">
        <f t="shared" si="1"/>
        <v>0</v>
      </c>
      <c r="Q137" s="145">
        <v>0</v>
      </c>
      <c r="R137" s="145">
        <f t="shared" si="2"/>
        <v>0</v>
      </c>
      <c r="S137" s="145">
        <v>0</v>
      </c>
      <c r="T137" s="146">
        <f t="shared" si="3"/>
        <v>0</v>
      </c>
      <c r="AR137" s="147" t="s">
        <v>592</v>
      </c>
      <c r="AT137" s="147" t="s">
        <v>162</v>
      </c>
      <c r="AU137" s="147" t="s">
        <v>88</v>
      </c>
      <c r="AY137" s="17" t="s">
        <v>158</v>
      </c>
      <c r="BE137" s="148">
        <f t="shared" si="4"/>
        <v>0</v>
      </c>
      <c r="BF137" s="148">
        <f t="shared" si="5"/>
        <v>0</v>
      </c>
      <c r="BG137" s="148">
        <f t="shared" si="6"/>
        <v>0</v>
      </c>
      <c r="BH137" s="148">
        <f t="shared" si="7"/>
        <v>0</v>
      </c>
      <c r="BI137" s="148">
        <f t="shared" si="8"/>
        <v>0</v>
      </c>
      <c r="BJ137" s="17" t="s">
        <v>84</v>
      </c>
      <c r="BK137" s="148">
        <f t="shared" si="9"/>
        <v>0</v>
      </c>
      <c r="BL137" s="17" t="s">
        <v>592</v>
      </c>
      <c r="BM137" s="147" t="s">
        <v>626</v>
      </c>
    </row>
    <row r="138" spans="2:65" s="1" customFormat="1" ht="16.5" customHeight="1">
      <c r="B138" s="32"/>
      <c r="C138" s="136" t="s">
        <v>247</v>
      </c>
      <c r="D138" s="136" t="s">
        <v>162</v>
      </c>
      <c r="E138" s="137" t="s">
        <v>627</v>
      </c>
      <c r="F138" s="138" t="s">
        <v>628</v>
      </c>
      <c r="G138" s="139" t="s">
        <v>591</v>
      </c>
      <c r="H138" s="140">
        <v>1</v>
      </c>
      <c r="I138" s="141"/>
      <c r="J138" s="142">
        <f t="shared" si="0"/>
        <v>0</v>
      </c>
      <c r="K138" s="138" t="s">
        <v>1</v>
      </c>
      <c r="L138" s="32"/>
      <c r="M138" s="143" t="s">
        <v>1</v>
      </c>
      <c r="N138" s="144" t="s">
        <v>45</v>
      </c>
      <c r="P138" s="145">
        <f t="shared" si="1"/>
        <v>0</v>
      </c>
      <c r="Q138" s="145">
        <v>0</v>
      </c>
      <c r="R138" s="145">
        <f t="shared" si="2"/>
        <v>0</v>
      </c>
      <c r="S138" s="145">
        <v>0</v>
      </c>
      <c r="T138" s="146">
        <f t="shared" si="3"/>
        <v>0</v>
      </c>
      <c r="AR138" s="147" t="s">
        <v>592</v>
      </c>
      <c r="AT138" s="147" t="s">
        <v>162</v>
      </c>
      <c r="AU138" s="147" t="s">
        <v>88</v>
      </c>
      <c r="AY138" s="17" t="s">
        <v>158</v>
      </c>
      <c r="BE138" s="148">
        <f t="shared" si="4"/>
        <v>0</v>
      </c>
      <c r="BF138" s="148">
        <f t="shared" si="5"/>
        <v>0</v>
      </c>
      <c r="BG138" s="148">
        <f t="shared" si="6"/>
        <v>0</v>
      </c>
      <c r="BH138" s="148">
        <f t="shared" si="7"/>
        <v>0</v>
      </c>
      <c r="BI138" s="148">
        <f t="shared" si="8"/>
        <v>0</v>
      </c>
      <c r="BJ138" s="17" t="s">
        <v>84</v>
      </c>
      <c r="BK138" s="148">
        <f t="shared" si="9"/>
        <v>0</v>
      </c>
      <c r="BL138" s="17" t="s">
        <v>592</v>
      </c>
      <c r="BM138" s="147" t="s">
        <v>629</v>
      </c>
    </row>
    <row r="139" spans="2:65" s="1" customFormat="1" ht="21.75" customHeight="1">
      <c r="B139" s="32"/>
      <c r="C139" s="136" t="s">
        <v>253</v>
      </c>
      <c r="D139" s="136" t="s">
        <v>162</v>
      </c>
      <c r="E139" s="137" t="s">
        <v>630</v>
      </c>
      <c r="F139" s="138" t="s">
        <v>631</v>
      </c>
      <c r="G139" s="139" t="s">
        <v>591</v>
      </c>
      <c r="H139" s="140">
        <v>1</v>
      </c>
      <c r="I139" s="141"/>
      <c r="J139" s="142">
        <f t="shared" si="0"/>
        <v>0</v>
      </c>
      <c r="K139" s="138" t="s">
        <v>1</v>
      </c>
      <c r="L139" s="32"/>
      <c r="M139" s="143" t="s">
        <v>1</v>
      </c>
      <c r="N139" s="144" t="s">
        <v>45</v>
      </c>
      <c r="P139" s="145">
        <f t="shared" si="1"/>
        <v>0</v>
      </c>
      <c r="Q139" s="145">
        <v>0</v>
      </c>
      <c r="R139" s="145">
        <f t="shared" si="2"/>
        <v>0</v>
      </c>
      <c r="S139" s="145">
        <v>0</v>
      </c>
      <c r="T139" s="146">
        <f t="shared" si="3"/>
        <v>0</v>
      </c>
      <c r="AR139" s="147" t="s">
        <v>592</v>
      </c>
      <c r="AT139" s="147" t="s">
        <v>162</v>
      </c>
      <c r="AU139" s="147" t="s">
        <v>88</v>
      </c>
      <c r="AY139" s="17" t="s">
        <v>158</v>
      </c>
      <c r="BE139" s="148">
        <f t="shared" si="4"/>
        <v>0</v>
      </c>
      <c r="BF139" s="148">
        <f t="shared" si="5"/>
        <v>0</v>
      </c>
      <c r="BG139" s="148">
        <f t="shared" si="6"/>
        <v>0</v>
      </c>
      <c r="BH139" s="148">
        <f t="shared" si="7"/>
        <v>0</v>
      </c>
      <c r="BI139" s="148">
        <f t="shared" si="8"/>
        <v>0</v>
      </c>
      <c r="BJ139" s="17" t="s">
        <v>84</v>
      </c>
      <c r="BK139" s="148">
        <f t="shared" si="9"/>
        <v>0</v>
      </c>
      <c r="BL139" s="17" t="s">
        <v>592</v>
      </c>
      <c r="BM139" s="147" t="s">
        <v>632</v>
      </c>
    </row>
    <row r="140" spans="2:65" s="1" customFormat="1" ht="16.5" customHeight="1">
      <c r="B140" s="32"/>
      <c r="C140" s="136" t="s">
        <v>260</v>
      </c>
      <c r="D140" s="136" t="s">
        <v>162</v>
      </c>
      <c r="E140" s="137" t="s">
        <v>633</v>
      </c>
      <c r="F140" s="138" t="s">
        <v>634</v>
      </c>
      <c r="G140" s="139" t="s">
        <v>591</v>
      </c>
      <c r="H140" s="140">
        <v>1</v>
      </c>
      <c r="I140" s="141"/>
      <c r="J140" s="142">
        <f t="shared" si="0"/>
        <v>0</v>
      </c>
      <c r="K140" s="138" t="s">
        <v>1</v>
      </c>
      <c r="L140" s="32"/>
      <c r="M140" s="143" t="s">
        <v>1</v>
      </c>
      <c r="N140" s="144" t="s">
        <v>45</v>
      </c>
      <c r="P140" s="145">
        <f t="shared" si="1"/>
        <v>0</v>
      </c>
      <c r="Q140" s="145">
        <v>0</v>
      </c>
      <c r="R140" s="145">
        <f t="shared" si="2"/>
        <v>0</v>
      </c>
      <c r="S140" s="145">
        <v>0</v>
      </c>
      <c r="T140" s="146">
        <f t="shared" si="3"/>
        <v>0</v>
      </c>
      <c r="AR140" s="147" t="s">
        <v>592</v>
      </c>
      <c r="AT140" s="147" t="s">
        <v>162</v>
      </c>
      <c r="AU140" s="147" t="s">
        <v>88</v>
      </c>
      <c r="AY140" s="17" t="s">
        <v>158</v>
      </c>
      <c r="BE140" s="148">
        <f t="shared" si="4"/>
        <v>0</v>
      </c>
      <c r="BF140" s="148">
        <f t="shared" si="5"/>
        <v>0</v>
      </c>
      <c r="BG140" s="148">
        <f t="shared" si="6"/>
        <v>0</v>
      </c>
      <c r="BH140" s="148">
        <f t="shared" si="7"/>
        <v>0</v>
      </c>
      <c r="BI140" s="148">
        <f t="shared" si="8"/>
        <v>0</v>
      </c>
      <c r="BJ140" s="17" t="s">
        <v>84</v>
      </c>
      <c r="BK140" s="148">
        <f t="shared" si="9"/>
        <v>0</v>
      </c>
      <c r="BL140" s="17" t="s">
        <v>592</v>
      </c>
      <c r="BM140" s="147" t="s">
        <v>635</v>
      </c>
    </row>
    <row r="141" spans="2:65" s="11" customFormat="1" ht="22.9" customHeight="1">
      <c r="B141" s="124"/>
      <c r="D141" s="125" t="s">
        <v>79</v>
      </c>
      <c r="E141" s="134" t="s">
        <v>636</v>
      </c>
      <c r="F141" s="134" t="s">
        <v>637</v>
      </c>
      <c r="I141" s="127"/>
      <c r="J141" s="135">
        <f>BK141</f>
        <v>0</v>
      </c>
      <c r="L141" s="124"/>
      <c r="M141" s="129"/>
      <c r="P141" s="130">
        <f>SUM(P142:P143)</f>
        <v>0</v>
      </c>
      <c r="R141" s="130">
        <f>SUM(R142:R143)</f>
        <v>0</v>
      </c>
      <c r="T141" s="131">
        <f>SUM(T142:T143)</f>
        <v>0</v>
      </c>
      <c r="AR141" s="125" t="s">
        <v>167</v>
      </c>
      <c r="AT141" s="132" t="s">
        <v>79</v>
      </c>
      <c r="AU141" s="132" t="s">
        <v>84</v>
      </c>
      <c r="AY141" s="125" t="s">
        <v>158</v>
      </c>
      <c r="BK141" s="133">
        <f>SUM(BK142:BK143)</f>
        <v>0</v>
      </c>
    </row>
    <row r="142" spans="2:65" s="1" customFormat="1" ht="16.5" customHeight="1">
      <c r="B142" s="32"/>
      <c r="C142" s="136" t="s">
        <v>265</v>
      </c>
      <c r="D142" s="136" t="s">
        <v>162</v>
      </c>
      <c r="E142" s="137" t="s">
        <v>638</v>
      </c>
      <c r="F142" s="138" t="s">
        <v>639</v>
      </c>
      <c r="G142" s="139" t="s">
        <v>591</v>
      </c>
      <c r="H142" s="140">
        <v>1</v>
      </c>
      <c r="I142" s="141"/>
      <c r="J142" s="142">
        <f>ROUND(I142*H142,2)</f>
        <v>0</v>
      </c>
      <c r="K142" s="138" t="s">
        <v>1</v>
      </c>
      <c r="L142" s="32"/>
      <c r="M142" s="143" t="s">
        <v>1</v>
      </c>
      <c r="N142" s="144" t="s">
        <v>45</v>
      </c>
      <c r="P142" s="145">
        <f>O142*H142</f>
        <v>0</v>
      </c>
      <c r="Q142" s="145">
        <v>0</v>
      </c>
      <c r="R142" s="145">
        <f>Q142*H142</f>
        <v>0</v>
      </c>
      <c r="S142" s="145">
        <v>0</v>
      </c>
      <c r="T142" s="146">
        <f>S142*H142</f>
        <v>0</v>
      </c>
      <c r="AR142" s="147" t="s">
        <v>640</v>
      </c>
      <c r="AT142" s="147" t="s">
        <v>162</v>
      </c>
      <c r="AU142" s="147" t="s">
        <v>88</v>
      </c>
      <c r="AY142" s="17" t="s">
        <v>158</v>
      </c>
      <c r="BE142" s="148">
        <f>IF(N142="základní",J142,0)</f>
        <v>0</v>
      </c>
      <c r="BF142" s="148">
        <f>IF(N142="snížená",J142,0)</f>
        <v>0</v>
      </c>
      <c r="BG142" s="148">
        <f>IF(N142="zákl. přenesená",J142,0)</f>
        <v>0</v>
      </c>
      <c r="BH142" s="148">
        <f>IF(N142="sníž. přenesená",J142,0)</f>
        <v>0</v>
      </c>
      <c r="BI142" s="148">
        <f>IF(N142="nulová",J142,0)</f>
        <v>0</v>
      </c>
      <c r="BJ142" s="17" t="s">
        <v>84</v>
      </c>
      <c r="BK142" s="148">
        <f>ROUND(I142*H142,2)</f>
        <v>0</v>
      </c>
      <c r="BL142" s="17" t="s">
        <v>640</v>
      </c>
      <c r="BM142" s="147" t="s">
        <v>641</v>
      </c>
    </row>
    <row r="143" spans="2:65" s="1" customFormat="1" ht="21.75" customHeight="1">
      <c r="B143" s="32"/>
      <c r="C143" s="136" t="s">
        <v>269</v>
      </c>
      <c r="D143" s="136" t="s">
        <v>162</v>
      </c>
      <c r="E143" s="137" t="s">
        <v>642</v>
      </c>
      <c r="F143" s="138" t="s">
        <v>643</v>
      </c>
      <c r="G143" s="139" t="s">
        <v>591</v>
      </c>
      <c r="H143" s="140">
        <v>1</v>
      </c>
      <c r="I143" s="141"/>
      <c r="J143" s="142">
        <f>ROUND(I143*H143,2)</f>
        <v>0</v>
      </c>
      <c r="K143" s="138" t="s">
        <v>1</v>
      </c>
      <c r="L143" s="32"/>
      <c r="M143" s="187" t="s">
        <v>1</v>
      </c>
      <c r="N143" s="188" t="s">
        <v>45</v>
      </c>
      <c r="O143" s="189"/>
      <c r="P143" s="190">
        <f>O143*H143</f>
        <v>0</v>
      </c>
      <c r="Q143" s="190">
        <v>0</v>
      </c>
      <c r="R143" s="190">
        <f>Q143*H143</f>
        <v>0</v>
      </c>
      <c r="S143" s="190">
        <v>0</v>
      </c>
      <c r="T143" s="191">
        <f>S143*H143</f>
        <v>0</v>
      </c>
      <c r="AR143" s="147" t="s">
        <v>640</v>
      </c>
      <c r="AT143" s="147" t="s">
        <v>162</v>
      </c>
      <c r="AU143" s="147" t="s">
        <v>88</v>
      </c>
      <c r="AY143" s="17" t="s">
        <v>158</v>
      </c>
      <c r="BE143" s="148">
        <f>IF(N143="základní",J143,0)</f>
        <v>0</v>
      </c>
      <c r="BF143" s="148">
        <f>IF(N143="snížená",J143,0)</f>
        <v>0</v>
      </c>
      <c r="BG143" s="148">
        <f>IF(N143="zákl. přenesená",J143,0)</f>
        <v>0</v>
      </c>
      <c r="BH143" s="148">
        <f>IF(N143="sníž. přenesená",J143,0)</f>
        <v>0</v>
      </c>
      <c r="BI143" s="148">
        <f>IF(N143="nulová",J143,0)</f>
        <v>0</v>
      </c>
      <c r="BJ143" s="17" t="s">
        <v>84</v>
      </c>
      <c r="BK143" s="148">
        <f>ROUND(I143*H143,2)</f>
        <v>0</v>
      </c>
      <c r="BL143" s="17" t="s">
        <v>640</v>
      </c>
      <c r="BM143" s="147" t="s">
        <v>644</v>
      </c>
    </row>
    <row r="144" spans="2:65" s="1" customFormat="1" ht="6.95" customHeight="1">
      <c r="B144" s="44"/>
      <c r="C144" s="45"/>
      <c r="D144" s="45"/>
      <c r="E144" s="45"/>
      <c r="F144" s="45"/>
      <c r="G144" s="45"/>
      <c r="H144" s="45"/>
      <c r="I144" s="45"/>
      <c r="J144" s="45"/>
      <c r="K144" s="45"/>
      <c r="L144" s="32"/>
    </row>
  </sheetData>
  <sheetProtection algorithmName="SHA-512" hashValue="24tjQIxYNHvPJ8wsuMzuSaRCAoqSKZXSztbqQTMOBni/YOaOdGTnuZlh8ml2pSa1bHz0PJkRTHmXrc0XMbe+uw==" saltValue="qr6YBB+BxgwNSQhtvreTTd/1rX62eERzVah1U7E3snp9UXDPXGo5ohDaAW8+GIKxFskrzkmdJiPvaIASZZlD6g==" spinCount="100000" sheet="1" objects="1" scenarios="1" formatColumns="0" formatRows="0" autoFilter="0"/>
  <autoFilter ref="C122:K143" xr:uid="{00000000-0009-0000-0000-000002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315"/>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1"/>
      <c r="M2" s="221"/>
      <c r="N2" s="221"/>
      <c r="O2" s="221"/>
      <c r="P2" s="221"/>
      <c r="Q2" s="221"/>
      <c r="R2" s="221"/>
      <c r="S2" s="221"/>
      <c r="T2" s="221"/>
      <c r="U2" s="221"/>
      <c r="V2" s="221"/>
      <c r="AT2" s="17" t="s">
        <v>101</v>
      </c>
    </row>
    <row r="3" spans="2:46" ht="6.95" customHeight="1">
      <c r="B3" s="18"/>
      <c r="C3" s="19"/>
      <c r="D3" s="19"/>
      <c r="E3" s="19"/>
      <c r="F3" s="19"/>
      <c r="G3" s="19"/>
      <c r="H3" s="19"/>
      <c r="I3" s="19"/>
      <c r="J3" s="19"/>
      <c r="K3" s="19"/>
      <c r="L3" s="20"/>
      <c r="AT3" s="17" t="s">
        <v>88</v>
      </c>
    </row>
    <row r="4" spans="2:46" ht="24.95" customHeight="1">
      <c r="B4" s="20"/>
      <c r="D4" s="21" t="s">
        <v>110</v>
      </c>
      <c r="L4" s="20"/>
      <c r="M4" s="93" t="s">
        <v>10</v>
      </c>
      <c r="AT4" s="17" t="s">
        <v>4</v>
      </c>
    </row>
    <row r="5" spans="2:46" ht="6.95" customHeight="1">
      <c r="B5" s="20"/>
      <c r="L5" s="20"/>
    </row>
    <row r="6" spans="2:46" ht="12" customHeight="1">
      <c r="B6" s="20"/>
      <c r="D6" s="27" t="s">
        <v>16</v>
      </c>
      <c r="L6" s="20"/>
    </row>
    <row r="7" spans="2:46" ht="26.25" customHeight="1">
      <c r="B7" s="20"/>
      <c r="E7" s="236" t="str">
        <f>'Rekapitulace stavby'!K6</f>
        <v>Rekonstrukce místních komunikací v obci Kojetice, Ulice V Zahrádkách</v>
      </c>
      <c r="F7" s="237"/>
      <c r="G7" s="237"/>
      <c r="H7" s="237"/>
      <c r="L7" s="20"/>
    </row>
    <row r="8" spans="2:46" ht="12" customHeight="1">
      <c r="B8" s="20"/>
      <c r="D8" s="27" t="s">
        <v>111</v>
      </c>
      <c r="L8" s="20"/>
    </row>
    <row r="9" spans="2:46" s="1" customFormat="1" ht="16.5" customHeight="1">
      <c r="B9" s="32"/>
      <c r="E9" s="236" t="s">
        <v>645</v>
      </c>
      <c r="F9" s="238"/>
      <c r="G9" s="238"/>
      <c r="H9" s="238"/>
      <c r="L9" s="32"/>
    </row>
    <row r="10" spans="2:46" s="1" customFormat="1" ht="12" customHeight="1">
      <c r="B10" s="32"/>
      <c r="D10" s="27" t="s">
        <v>113</v>
      </c>
      <c r="L10" s="32"/>
    </row>
    <row r="11" spans="2:46" s="1" customFormat="1" ht="16.5" customHeight="1">
      <c r="B11" s="32"/>
      <c r="E11" s="194" t="s">
        <v>646</v>
      </c>
      <c r="F11" s="238"/>
      <c r="G11" s="238"/>
      <c r="H11" s="238"/>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16. 9. 2024</v>
      </c>
      <c r="L14" s="32"/>
    </row>
    <row r="15" spans="2:46" s="1" customFormat="1" ht="10.9" customHeight="1">
      <c r="B15" s="32"/>
      <c r="L15" s="32"/>
    </row>
    <row r="16" spans="2:46" s="1" customFormat="1" ht="12" customHeight="1">
      <c r="B16" s="32"/>
      <c r="D16" s="27" t="s">
        <v>24</v>
      </c>
      <c r="I16" s="27" t="s">
        <v>25</v>
      </c>
      <c r="J16" s="25" t="s">
        <v>26</v>
      </c>
      <c r="L16" s="32"/>
    </row>
    <row r="17" spans="2:12" s="1" customFormat="1" ht="18" customHeight="1">
      <c r="B17" s="32"/>
      <c r="E17" s="25" t="s">
        <v>27</v>
      </c>
      <c r="I17" s="27" t="s">
        <v>28</v>
      </c>
      <c r="J17" s="25" t="s">
        <v>1</v>
      </c>
      <c r="L17" s="32"/>
    </row>
    <row r="18" spans="2:12" s="1" customFormat="1" ht="6.95" customHeight="1">
      <c r="B18" s="32"/>
      <c r="L18" s="32"/>
    </row>
    <row r="19" spans="2:12" s="1" customFormat="1" ht="12" customHeight="1">
      <c r="B19" s="32"/>
      <c r="D19" s="27" t="s">
        <v>29</v>
      </c>
      <c r="I19" s="27" t="s">
        <v>25</v>
      </c>
      <c r="J19" s="28" t="str">
        <f>'Rekapitulace stavby'!AN13</f>
        <v>Vyplň údaj</v>
      </c>
      <c r="L19" s="32"/>
    </row>
    <row r="20" spans="2:12" s="1" customFormat="1" ht="18" customHeight="1">
      <c r="B20" s="32"/>
      <c r="E20" s="239" t="str">
        <f>'Rekapitulace stavby'!E14</f>
        <v>Vyplň údaj</v>
      </c>
      <c r="F20" s="220"/>
      <c r="G20" s="220"/>
      <c r="H20" s="220"/>
      <c r="I20" s="27" t="s">
        <v>28</v>
      </c>
      <c r="J20" s="28" t="str">
        <f>'Rekapitulace stavby'!AN14</f>
        <v>Vyplň údaj</v>
      </c>
      <c r="L20" s="32"/>
    </row>
    <row r="21" spans="2:12" s="1" customFormat="1" ht="6.95" customHeight="1">
      <c r="B21" s="32"/>
      <c r="L21" s="32"/>
    </row>
    <row r="22" spans="2:12" s="1" customFormat="1" ht="12" customHeight="1">
      <c r="B22" s="32"/>
      <c r="D22" s="27" t="s">
        <v>31</v>
      </c>
      <c r="I22" s="27" t="s">
        <v>25</v>
      </c>
      <c r="J22" s="25" t="s">
        <v>32</v>
      </c>
      <c r="L22" s="32"/>
    </row>
    <row r="23" spans="2:12" s="1" customFormat="1" ht="18" customHeight="1">
      <c r="B23" s="32"/>
      <c r="E23" s="25" t="s">
        <v>33</v>
      </c>
      <c r="I23" s="27" t="s">
        <v>28</v>
      </c>
      <c r="J23" s="25" t="s">
        <v>34</v>
      </c>
      <c r="L23" s="32"/>
    </row>
    <row r="24" spans="2:12" s="1" customFormat="1" ht="6.95" customHeight="1">
      <c r="B24" s="32"/>
      <c r="L24" s="32"/>
    </row>
    <row r="25" spans="2:12" s="1" customFormat="1" ht="12" customHeight="1">
      <c r="B25" s="32"/>
      <c r="D25" s="27" t="s">
        <v>36</v>
      </c>
      <c r="I25" s="27" t="s">
        <v>25</v>
      </c>
      <c r="J25" s="25" t="s">
        <v>1</v>
      </c>
      <c r="L25" s="32"/>
    </row>
    <row r="26" spans="2:12" s="1" customFormat="1" ht="18" customHeight="1">
      <c r="B26" s="32"/>
      <c r="E26" s="25" t="s">
        <v>37</v>
      </c>
      <c r="I26" s="27" t="s">
        <v>28</v>
      </c>
      <c r="J26" s="25" t="s">
        <v>1</v>
      </c>
      <c r="L26" s="32"/>
    </row>
    <row r="27" spans="2:12" s="1" customFormat="1" ht="6.95" customHeight="1">
      <c r="B27" s="32"/>
      <c r="L27" s="32"/>
    </row>
    <row r="28" spans="2:12" s="1" customFormat="1" ht="12" customHeight="1">
      <c r="B28" s="32"/>
      <c r="D28" s="27" t="s">
        <v>38</v>
      </c>
      <c r="L28" s="32"/>
    </row>
    <row r="29" spans="2:12" s="7" customFormat="1" ht="16.5" customHeight="1">
      <c r="B29" s="94"/>
      <c r="E29" s="225" t="s">
        <v>1</v>
      </c>
      <c r="F29" s="225"/>
      <c r="G29" s="225"/>
      <c r="H29" s="225"/>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40</v>
      </c>
      <c r="J32" s="66">
        <f>ROUND(J138, 2)</f>
        <v>0</v>
      </c>
      <c r="L32" s="32"/>
    </row>
    <row r="33" spans="2:12" s="1" customFormat="1" ht="6.95" customHeight="1">
      <c r="B33" s="32"/>
      <c r="D33" s="53"/>
      <c r="E33" s="53"/>
      <c r="F33" s="53"/>
      <c r="G33" s="53"/>
      <c r="H33" s="53"/>
      <c r="I33" s="53"/>
      <c r="J33" s="53"/>
      <c r="K33" s="53"/>
      <c r="L33" s="32"/>
    </row>
    <row r="34" spans="2:12" s="1" customFormat="1" ht="14.45" customHeight="1">
      <c r="B34" s="32"/>
      <c r="F34" s="35" t="s">
        <v>42</v>
      </c>
      <c r="I34" s="35" t="s">
        <v>41</v>
      </c>
      <c r="J34" s="35" t="s">
        <v>43</v>
      </c>
      <c r="L34" s="32"/>
    </row>
    <row r="35" spans="2:12" s="1" customFormat="1" ht="14.45" customHeight="1">
      <c r="B35" s="32"/>
      <c r="D35" s="55" t="s">
        <v>44</v>
      </c>
      <c r="E35" s="27" t="s">
        <v>45</v>
      </c>
      <c r="F35" s="86">
        <f>ROUND((SUM(BE138:BE314)),  2)</f>
        <v>0</v>
      </c>
      <c r="I35" s="96">
        <v>0.21</v>
      </c>
      <c r="J35" s="86">
        <f>ROUND(((SUM(BE138:BE314))*I35),  2)</f>
        <v>0</v>
      </c>
      <c r="L35" s="32"/>
    </row>
    <row r="36" spans="2:12" s="1" customFormat="1" ht="14.45" customHeight="1">
      <c r="B36" s="32"/>
      <c r="E36" s="27" t="s">
        <v>46</v>
      </c>
      <c r="F36" s="86">
        <f>ROUND((SUM(BF138:BF314)),  2)</f>
        <v>0</v>
      </c>
      <c r="I36" s="96">
        <v>0.12</v>
      </c>
      <c r="J36" s="86">
        <f>ROUND(((SUM(BF138:BF314))*I36),  2)</f>
        <v>0</v>
      </c>
      <c r="L36" s="32"/>
    </row>
    <row r="37" spans="2:12" s="1" customFormat="1" ht="14.45" hidden="1" customHeight="1">
      <c r="B37" s="32"/>
      <c r="E37" s="27" t="s">
        <v>47</v>
      </c>
      <c r="F37" s="86">
        <f>ROUND((SUM(BG138:BG314)),  2)</f>
        <v>0</v>
      </c>
      <c r="I37" s="96">
        <v>0.21</v>
      </c>
      <c r="J37" s="86">
        <f>0</f>
        <v>0</v>
      </c>
      <c r="L37" s="32"/>
    </row>
    <row r="38" spans="2:12" s="1" customFormat="1" ht="14.45" hidden="1" customHeight="1">
      <c r="B38" s="32"/>
      <c r="E38" s="27" t="s">
        <v>48</v>
      </c>
      <c r="F38" s="86">
        <f>ROUND((SUM(BH138:BH314)),  2)</f>
        <v>0</v>
      </c>
      <c r="I38" s="96">
        <v>0.12</v>
      </c>
      <c r="J38" s="86">
        <f>0</f>
        <v>0</v>
      </c>
      <c r="L38" s="32"/>
    </row>
    <row r="39" spans="2:12" s="1" customFormat="1" ht="14.45" hidden="1" customHeight="1">
      <c r="B39" s="32"/>
      <c r="E39" s="27" t="s">
        <v>49</v>
      </c>
      <c r="F39" s="86">
        <f>ROUND((SUM(BI138:BI314)),  2)</f>
        <v>0</v>
      </c>
      <c r="I39" s="96">
        <v>0</v>
      </c>
      <c r="J39" s="86">
        <f>0</f>
        <v>0</v>
      </c>
      <c r="L39" s="32"/>
    </row>
    <row r="40" spans="2:12" s="1" customFormat="1" ht="6.95" customHeight="1">
      <c r="B40" s="32"/>
      <c r="L40" s="32"/>
    </row>
    <row r="41" spans="2:12" s="1" customFormat="1" ht="25.35" customHeight="1">
      <c r="B41" s="32"/>
      <c r="C41" s="97"/>
      <c r="D41" s="98" t="s">
        <v>50</v>
      </c>
      <c r="E41" s="57"/>
      <c r="F41" s="57"/>
      <c r="G41" s="99" t="s">
        <v>51</v>
      </c>
      <c r="H41" s="100" t="s">
        <v>52</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53</v>
      </c>
      <c r="E50" s="42"/>
      <c r="F50" s="42"/>
      <c r="G50" s="41" t="s">
        <v>54</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55</v>
      </c>
      <c r="E61" s="34"/>
      <c r="F61" s="103" t="s">
        <v>56</v>
      </c>
      <c r="G61" s="43" t="s">
        <v>55</v>
      </c>
      <c r="H61" s="34"/>
      <c r="I61" s="34"/>
      <c r="J61" s="104" t="s">
        <v>56</v>
      </c>
      <c r="K61" s="34"/>
      <c r="L61" s="32"/>
    </row>
    <row r="62" spans="2:12" ht="11.25">
      <c r="B62" s="20"/>
      <c r="L62" s="20"/>
    </row>
    <row r="63" spans="2:12" ht="11.25">
      <c r="B63" s="20"/>
      <c r="L63" s="20"/>
    </row>
    <row r="64" spans="2:12" ht="11.25">
      <c r="B64" s="20"/>
      <c r="L64" s="20"/>
    </row>
    <row r="65" spans="2:12" s="1" customFormat="1" ht="12.75">
      <c r="B65" s="32"/>
      <c r="D65" s="41" t="s">
        <v>57</v>
      </c>
      <c r="E65" s="42"/>
      <c r="F65" s="42"/>
      <c r="G65" s="41" t="s">
        <v>58</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55</v>
      </c>
      <c r="E76" s="34"/>
      <c r="F76" s="103" t="s">
        <v>56</v>
      </c>
      <c r="G76" s="43" t="s">
        <v>55</v>
      </c>
      <c r="H76" s="34"/>
      <c r="I76" s="34"/>
      <c r="J76" s="104" t="s">
        <v>56</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115</v>
      </c>
      <c r="L82" s="32"/>
    </row>
    <row r="83" spans="2:12" s="1" customFormat="1" ht="6.95" customHeight="1">
      <c r="B83" s="32"/>
      <c r="L83" s="32"/>
    </row>
    <row r="84" spans="2:12" s="1" customFormat="1" ht="12" customHeight="1">
      <c r="B84" s="32"/>
      <c r="C84" s="27" t="s">
        <v>16</v>
      </c>
      <c r="L84" s="32"/>
    </row>
    <row r="85" spans="2:12" s="1" customFormat="1" ht="26.25" customHeight="1">
      <c r="B85" s="32"/>
      <c r="E85" s="236" t="str">
        <f>E7</f>
        <v>Rekonstrukce místních komunikací v obci Kojetice, Ulice V Zahrádkách</v>
      </c>
      <c r="F85" s="237"/>
      <c r="G85" s="237"/>
      <c r="H85" s="237"/>
      <c r="L85" s="32"/>
    </row>
    <row r="86" spans="2:12" ht="12" customHeight="1">
      <c r="B86" s="20"/>
      <c r="C86" s="27" t="s">
        <v>111</v>
      </c>
      <c r="L86" s="20"/>
    </row>
    <row r="87" spans="2:12" s="1" customFormat="1" ht="16.5" customHeight="1">
      <c r="B87" s="32"/>
      <c r="E87" s="236" t="s">
        <v>645</v>
      </c>
      <c r="F87" s="238"/>
      <c r="G87" s="238"/>
      <c r="H87" s="238"/>
      <c r="L87" s="32"/>
    </row>
    <row r="88" spans="2:12" s="1" customFormat="1" ht="12" customHeight="1">
      <c r="B88" s="32"/>
      <c r="C88" s="27" t="s">
        <v>113</v>
      </c>
      <c r="L88" s="32"/>
    </row>
    <row r="89" spans="2:12" s="1" customFormat="1" ht="16.5" customHeight="1">
      <c r="B89" s="32"/>
      <c r="E89" s="194" t="str">
        <f>E11</f>
        <v>SO.101.2 - SO.101.2 - Ulice V Zahrádkách</v>
      </c>
      <c r="F89" s="238"/>
      <c r="G89" s="238"/>
      <c r="H89" s="238"/>
      <c r="L89" s="32"/>
    </row>
    <row r="90" spans="2:12" s="1" customFormat="1" ht="6.95" customHeight="1">
      <c r="B90" s="32"/>
      <c r="L90" s="32"/>
    </row>
    <row r="91" spans="2:12" s="1" customFormat="1" ht="12" customHeight="1">
      <c r="B91" s="32"/>
      <c r="C91" s="27" t="s">
        <v>20</v>
      </c>
      <c r="F91" s="25" t="str">
        <f>F14</f>
        <v xml:space="preserve"> </v>
      </c>
      <c r="I91" s="27" t="s">
        <v>22</v>
      </c>
      <c r="J91" s="52" t="str">
        <f>IF(J14="","",J14)</f>
        <v>16. 9. 2024</v>
      </c>
      <c r="L91" s="32"/>
    </row>
    <row r="92" spans="2:12" s="1" customFormat="1" ht="6.95" customHeight="1">
      <c r="B92" s="32"/>
      <c r="L92" s="32"/>
    </row>
    <row r="93" spans="2:12" s="1" customFormat="1" ht="15.2" customHeight="1">
      <c r="B93" s="32"/>
      <c r="C93" s="27" t="s">
        <v>24</v>
      </c>
      <c r="F93" s="25" t="str">
        <f>E17</f>
        <v>Obec Kojetice</v>
      </c>
      <c r="I93" s="27" t="s">
        <v>31</v>
      </c>
      <c r="J93" s="30" t="str">
        <f>E23</f>
        <v>CR Project s.r.o.</v>
      </c>
      <c r="L93" s="32"/>
    </row>
    <row r="94" spans="2:12" s="1" customFormat="1" ht="15.2" customHeight="1">
      <c r="B94" s="32"/>
      <c r="C94" s="27" t="s">
        <v>29</v>
      </c>
      <c r="F94" s="25" t="str">
        <f>IF(E20="","",E20)</f>
        <v>Vyplň údaj</v>
      </c>
      <c r="I94" s="27" t="s">
        <v>36</v>
      </c>
      <c r="J94" s="30" t="str">
        <f>E26</f>
        <v>Josef Nentwich</v>
      </c>
      <c r="L94" s="32"/>
    </row>
    <row r="95" spans="2:12" s="1" customFormat="1" ht="10.35" customHeight="1">
      <c r="B95" s="32"/>
      <c r="L95" s="32"/>
    </row>
    <row r="96" spans="2:12" s="1" customFormat="1" ht="29.25" customHeight="1">
      <c r="B96" s="32"/>
      <c r="C96" s="105" t="s">
        <v>116</v>
      </c>
      <c r="D96" s="97"/>
      <c r="E96" s="97"/>
      <c r="F96" s="97"/>
      <c r="G96" s="97"/>
      <c r="H96" s="97"/>
      <c r="I96" s="97"/>
      <c r="J96" s="106" t="s">
        <v>117</v>
      </c>
      <c r="K96" s="97"/>
      <c r="L96" s="32"/>
    </row>
    <row r="97" spans="2:47" s="1" customFormat="1" ht="10.35" customHeight="1">
      <c r="B97" s="32"/>
      <c r="L97" s="32"/>
    </row>
    <row r="98" spans="2:47" s="1" customFormat="1" ht="22.9" customHeight="1">
      <c r="B98" s="32"/>
      <c r="C98" s="107" t="s">
        <v>118</v>
      </c>
      <c r="J98" s="66">
        <f>J138</f>
        <v>0</v>
      </c>
      <c r="L98" s="32"/>
      <c r="AU98" s="17" t="s">
        <v>119</v>
      </c>
    </row>
    <row r="99" spans="2:47" s="8" customFormat="1" ht="24.95" customHeight="1">
      <c r="B99" s="108"/>
      <c r="D99" s="109" t="s">
        <v>120</v>
      </c>
      <c r="E99" s="110"/>
      <c r="F99" s="110"/>
      <c r="G99" s="110"/>
      <c r="H99" s="110"/>
      <c r="I99" s="110"/>
      <c r="J99" s="111">
        <f>J139</f>
        <v>0</v>
      </c>
      <c r="L99" s="108"/>
    </row>
    <row r="100" spans="2:47" s="9" customFormat="1" ht="19.899999999999999" customHeight="1">
      <c r="B100" s="112"/>
      <c r="D100" s="113" t="s">
        <v>121</v>
      </c>
      <c r="E100" s="114"/>
      <c r="F100" s="114"/>
      <c r="G100" s="114"/>
      <c r="H100" s="114"/>
      <c r="I100" s="114"/>
      <c r="J100" s="115">
        <f>J140</f>
        <v>0</v>
      </c>
      <c r="L100" s="112"/>
    </row>
    <row r="101" spans="2:47" s="9" customFormat="1" ht="14.85" customHeight="1">
      <c r="B101" s="112"/>
      <c r="D101" s="113" t="s">
        <v>122</v>
      </c>
      <c r="E101" s="114"/>
      <c r="F101" s="114"/>
      <c r="G101" s="114"/>
      <c r="H101" s="114"/>
      <c r="I101" s="114"/>
      <c r="J101" s="115">
        <f>J141</f>
        <v>0</v>
      </c>
      <c r="L101" s="112"/>
    </row>
    <row r="102" spans="2:47" s="9" customFormat="1" ht="14.85" customHeight="1">
      <c r="B102" s="112"/>
      <c r="D102" s="113" t="s">
        <v>123</v>
      </c>
      <c r="E102" s="114"/>
      <c r="F102" s="114"/>
      <c r="G102" s="114"/>
      <c r="H102" s="114"/>
      <c r="I102" s="114"/>
      <c r="J102" s="115">
        <f>J174</f>
        <v>0</v>
      </c>
      <c r="L102" s="112"/>
    </row>
    <row r="103" spans="2:47" s="9" customFormat="1" ht="14.85" customHeight="1">
      <c r="B103" s="112"/>
      <c r="D103" s="113" t="s">
        <v>125</v>
      </c>
      <c r="E103" s="114"/>
      <c r="F103" s="114"/>
      <c r="G103" s="114"/>
      <c r="H103" s="114"/>
      <c r="I103" s="114"/>
      <c r="J103" s="115">
        <f>J187</f>
        <v>0</v>
      </c>
      <c r="L103" s="112"/>
    </row>
    <row r="104" spans="2:47" s="9" customFormat="1" ht="14.85" customHeight="1">
      <c r="B104" s="112"/>
      <c r="D104" s="113" t="s">
        <v>647</v>
      </c>
      <c r="E104" s="114"/>
      <c r="F104" s="114"/>
      <c r="G104" s="114"/>
      <c r="H104" s="114"/>
      <c r="I104" s="114"/>
      <c r="J104" s="115">
        <f>J196</f>
        <v>0</v>
      </c>
      <c r="L104" s="112"/>
    </row>
    <row r="105" spans="2:47" s="9" customFormat="1" ht="19.899999999999999" customHeight="1">
      <c r="B105" s="112"/>
      <c r="D105" s="113" t="s">
        <v>126</v>
      </c>
      <c r="E105" s="114"/>
      <c r="F105" s="114"/>
      <c r="G105" s="114"/>
      <c r="H105" s="114"/>
      <c r="I105" s="114"/>
      <c r="J105" s="115">
        <f>J220</f>
        <v>0</v>
      </c>
      <c r="L105" s="112"/>
    </row>
    <row r="106" spans="2:47" s="9" customFormat="1" ht="14.85" customHeight="1">
      <c r="B106" s="112"/>
      <c r="D106" s="113" t="s">
        <v>127</v>
      </c>
      <c r="E106" s="114"/>
      <c r="F106" s="114"/>
      <c r="G106" s="114"/>
      <c r="H106" s="114"/>
      <c r="I106" s="114"/>
      <c r="J106" s="115">
        <f>J221</f>
        <v>0</v>
      </c>
      <c r="L106" s="112"/>
    </row>
    <row r="107" spans="2:47" s="9" customFormat="1" ht="19.899999999999999" customHeight="1">
      <c r="B107" s="112"/>
      <c r="D107" s="113" t="s">
        <v>128</v>
      </c>
      <c r="E107" s="114"/>
      <c r="F107" s="114"/>
      <c r="G107" s="114"/>
      <c r="H107" s="114"/>
      <c r="I107" s="114"/>
      <c r="J107" s="115">
        <f>J227</f>
        <v>0</v>
      </c>
      <c r="L107" s="112"/>
    </row>
    <row r="108" spans="2:47" s="9" customFormat="1" ht="14.85" customHeight="1">
      <c r="B108" s="112"/>
      <c r="D108" s="113" t="s">
        <v>129</v>
      </c>
      <c r="E108" s="114"/>
      <c r="F108" s="114"/>
      <c r="G108" s="114"/>
      <c r="H108" s="114"/>
      <c r="I108" s="114"/>
      <c r="J108" s="115">
        <f>J228</f>
        <v>0</v>
      </c>
      <c r="L108" s="112"/>
    </row>
    <row r="109" spans="2:47" s="9" customFormat="1" ht="14.85" customHeight="1">
      <c r="B109" s="112"/>
      <c r="D109" s="113" t="s">
        <v>131</v>
      </c>
      <c r="E109" s="114"/>
      <c r="F109" s="114"/>
      <c r="G109" s="114"/>
      <c r="H109" s="114"/>
      <c r="I109" s="114"/>
      <c r="J109" s="115">
        <f>J242</f>
        <v>0</v>
      </c>
      <c r="L109" s="112"/>
    </row>
    <row r="110" spans="2:47" s="9" customFormat="1" ht="14.85" customHeight="1">
      <c r="B110" s="112"/>
      <c r="D110" s="113" t="s">
        <v>648</v>
      </c>
      <c r="E110" s="114"/>
      <c r="F110" s="114"/>
      <c r="G110" s="114"/>
      <c r="H110" s="114"/>
      <c r="I110" s="114"/>
      <c r="J110" s="115">
        <f>J248</f>
        <v>0</v>
      </c>
      <c r="L110" s="112"/>
    </row>
    <row r="111" spans="2:47" s="9" customFormat="1" ht="19.899999999999999" customHeight="1">
      <c r="B111" s="112"/>
      <c r="D111" s="113" t="s">
        <v>137</v>
      </c>
      <c r="E111" s="114"/>
      <c r="F111" s="114"/>
      <c r="G111" s="114"/>
      <c r="H111" s="114"/>
      <c r="I111" s="114"/>
      <c r="J111" s="115">
        <f>J254</f>
        <v>0</v>
      </c>
      <c r="L111" s="112"/>
    </row>
    <row r="112" spans="2:47" s="9" customFormat="1" ht="14.85" customHeight="1">
      <c r="B112" s="112"/>
      <c r="D112" s="113" t="s">
        <v>138</v>
      </c>
      <c r="E112" s="114"/>
      <c r="F112" s="114"/>
      <c r="G112" s="114"/>
      <c r="H112" s="114"/>
      <c r="I112" s="114"/>
      <c r="J112" s="115">
        <f>J255</f>
        <v>0</v>
      </c>
      <c r="L112" s="112"/>
    </row>
    <row r="113" spans="2:12" s="9" customFormat="1" ht="14.85" customHeight="1">
      <c r="B113" s="112"/>
      <c r="D113" s="113" t="s">
        <v>139</v>
      </c>
      <c r="E113" s="114"/>
      <c r="F113" s="114"/>
      <c r="G113" s="114"/>
      <c r="H113" s="114"/>
      <c r="I113" s="114"/>
      <c r="J113" s="115">
        <f>J265</f>
        <v>0</v>
      </c>
      <c r="L113" s="112"/>
    </row>
    <row r="114" spans="2:12" s="9" customFormat="1" ht="14.85" customHeight="1">
      <c r="B114" s="112"/>
      <c r="D114" s="113" t="s">
        <v>649</v>
      </c>
      <c r="E114" s="114"/>
      <c r="F114" s="114"/>
      <c r="G114" s="114"/>
      <c r="H114" s="114"/>
      <c r="I114" s="114"/>
      <c r="J114" s="115">
        <f>J276</f>
        <v>0</v>
      </c>
      <c r="L114" s="112"/>
    </row>
    <row r="115" spans="2:12" s="9" customFormat="1" ht="14.85" customHeight="1">
      <c r="B115" s="112"/>
      <c r="D115" s="113" t="s">
        <v>650</v>
      </c>
      <c r="E115" s="114"/>
      <c r="F115" s="114"/>
      <c r="G115" s="114"/>
      <c r="H115" s="114"/>
      <c r="I115" s="114"/>
      <c r="J115" s="115">
        <f>J278</f>
        <v>0</v>
      </c>
      <c r="L115" s="112"/>
    </row>
    <row r="116" spans="2:12" s="9" customFormat="1" ht="14.85" customHeight="1">
      <c r="B116" s="112"/>
      <c r="D116" s="113" t="s">
        <v>142</v>
      </c>
      <c r="E116" s="114"/>
      <c r="F116" s="114"/>
      <c r="G116" s="114"/>
      <c r="H116" s="114"/>
      <c r="I116" s="114"/>
      <c r="J116" s="115">
        <f>J303</f>
        <v>0</v>
      </c>
      <c r="L116" s="112"/>
    </row>
    <row r="117" spans="2:12" s="1" customFormat="1" ht="21.75" customHeight="1">
      <c r="B117" s="32"/>
      <c r="L117" s="32"/>
    </row>
    <row r="118" spans="2:12" s="1" customFormat="1" ht="6.95" customHeight="1">
      <c r="B118" s="44"/>
      <c r="C118" s="45"/>
      <c r="D118" s="45"/>
      <c r="E118" s="45"/>
      <c r="F118" s="45"/>
      <c r="G118" s="45"/>
      <c r="H118" s="45"/>
      <c r="I118" s="45"/>
      <c r="J118" s="45"/>
      <c r="K118" s="45"/>
      <c r="L118" s="32"/>
    </row>
    <row r="122" spans="2:12" s="1" customFormat="1" ht="6.95" customHeight="1">
      <c r="B122" s="46"/>
      <c r="C122" s="47"/>
      <c r="D122" s="47"/>
      <c r="E122" s="47"/>
      <c r="F122" s="47"/>
      <c r="G122" s="47"/>
      <c r="H122" s="47"/>
      <c r="I122" s="47"/>
      <c r="J122" s="47"/>
      <c r="K122" s="47"/>
      <c r="L122" s="32"/>
    </row>
    <row r="123" spans="2:12" s="1" customFormat="1" ht="24.95" customHeight="1">
      <c r="B123" s="32"/>
      <c r="C123" s="21" t="s">
        <v>143</v>
      </c>
      <c r="L123" s="32"/>
    </row>
    <row r="124" spans="2:12" s="1" customFormat="1" ht="6.95" customHeight="1">
      <c r="B124" s="32"/>
      <c r="L124" s="32"/>
    </row>
    <row r="125" spans="2:12" s="1" customFormat="1" ht="12" customHeight="1">
      <c r="B125" s="32"/>
      <c r="C125" s="27" t="s">
        <v>16</v>
      </c>
      <c r="L125" s="32"/>
    </row>
    <row r="126" spans="2:12" s="1" customFormat="1" ht="26.25" customHeight="1">
      <c r="B126" s="32"/>
      <c r="E126" s="236" t="str">
        <f>E7</f>
        <v>Rekonstrukce místních komunikací v obci Kojetice, Ulice V Zahrádkách</v>
      </c>
      <c r="F126" s="237"/>
      <c r="G126" s="237"/>
      <c r="H126" s="237"/>
      <c r="L126" s="32"/>
    </row>
    <row r="127" spans="2:12" ht="12" customHeight="1">
      <c r="B127" s="20"/>
      <c r="C127" s="27" t="s">
        <v>111</v>
      </c>
      <c r="L127" s="20"/>
    </row>
    <row r="128" spans="2:12" s="1" customFormat="1" ht="16.5" customHeight="1">
      <c r="B128" s="32"/>
      <c r="E128" s="236" t="s">
        <v>645</v>
      </c>
      <c r="F128" s="238"/>
      <c r="G128" s="238"/>
      <c r="H128" s="238"/>
      <c r="L128" s="32"/>
    </row>
    <row r="129" spans="2:65" s="1" customFormat="1" ht="12" customHeight="1">
      <c r="B129" s="32"/>
      <c r="C129" s="27" t="s">
        <v>113</v>
      </c>
      <c r="L129" s="32"/>
    </row>
    <row r="130" spans="2:65" s="1" customFormat="1" ht="16.5" customHeight="1">
      <c r="B130" s="32"/>
      <c r="E130" s="194" t="str">
        <f>E11</f>
        <v>SO.101.2 - SO.101.2 - Ulice V Zahrádkách</v>
      </c>
      <c r="F130" s="238"/>
      <c r="G130" s="238"/>
      <c r="H130" s="238"/>
      <c r="L130" s="32"/>
    </row>
    <row r="131" spans="2:65" s="1" customFormat="1" ht="6.95" customHeight="1">
      <c r="B131" s="32"/>
      <c r="L131" s="32"/>
    </row>
    <row r="132" spans="2:65" s="1" customFormat="1" ht="12" customHeight="1">
      <c r="B132" s="32"/>
      <c r="C132" s="27" t="s">
        <v>20</v>
      </c>
      <c r="F132" s="25" t="str">
        <f>F14</f>
        <v xml:space="preserve"> </v>
      </c>
      <c r="I132" s="27" t="s">
        <v>22</v>
      </c>
      <c r="J132" s="52" t="str">
        <f>IF(J14="","",J14)</f>
        <v>16. 9. 2024</v>
      </c>
      <c r="L132" s="32"/>
    </row>
    <row r="133" spans="2:65" s="1" customFormat="1" ht="6.95" customHeight="1">
      <c r="B133" s="32"/>
      <c r="L133" s="32"/>
    </row>
    <row r="134" spans="2:65" s="1" customFormat="1" ht="15.2" customHeight="1">
      <c r="B134" s="32"/>
      <c r="C134" s="27" t="s">
        <v>24</v>
      </c>
      <c r="F134" s="25" t="str">
        <f>E17</f>
        <v>Obec Kojetice</v>
      </c>
      <c r="I134" s="27" t="s">
        <v>31</v>
      </c>
      <c r="J134" s="30" t="str">
        <f>E23</f>
        <v>CR Project s.r.o.</v>
      </c>
      <c r="L134" s="32"/>
    </row>
    <row r="135" spans="2:65" s="1" customFormat="1" ht="15.2" customHeight="1">
      <c r="B135" s="32"/>
      <c r="C135" s="27" t="s">
        <v>29</v>
      </c>
      <c r="F135" s="25" t="str">
        <f>IF(E20="","",E20)</f>
        <v>Vyplň údaj</v>
      </c>
      <c r="I135" s="27" t="s">
        <v>36</v>
      </c>
      <c r="J135" s="30" t="str">
        <f>E26</f>
        <v>Josef Nentwich</v>
      </c>
      <c r="L135" s="32"/>
    </row>
    <row r="136" spans="2:65" s="1" customFormat="1" ht="10.35" customHeight="1">
      <c r="B136" s="32"/>
      <c r="L136" s="32"/>
    </row>
    <row r="137" spans="2:65" s="10" customFormat="1" ht="29.25" customHeight="1">
      <c r="B137" s="116"/>
      <c r="C137" s="117" t="s">
        <v>144</v>
      </c>
      <c r="D137" s="118" t="s">
        <v>65</v>
      </c>
      <c r="E137" s="118" t="s">
        <v>61</v>
      </c>
      <c r="F137" s="118" t="s">
        <v>62</v>
      </c>
      <c r="G137" s="118" t="s">
        <v>145</v>
      </c>
      <c r="H137" s="118" t="s">
        <v>146</v>
      </c>
      <c r="I137" s="118" t="s">
        <v>147</v>
      </c>
      <c r="J137" s="118" t="s">
        <v>117</v>
      </c>
      <c r="K137" s="119" t="s">
        <v>148</v>
      </c>
      <c r="L137" s="116"/>
      <c r="M137" s="59" t="s">
        <v>1</v>
      </c>
      <c r="N137" s="60" t="s">
        <v>44</v>
      </c>
      <c r="O137" s="60" t="s">
        <v>149</v>
      </c>
      <c r="P137" s="60" t="s">
        <v>150</v>
      </c>
      <c r="Q137" s="60" t="s">
        <v>151</v>
      </c>
      <c r="R137" s="60" t="s">
        <v>152</v>
      </c>
      <c r="S137" s="60" t="s">
        <v>153</v>
      </c>
      <c r="T137" s="61" t="s">
        <v>154</v>
      </c>
    </row>
    <row r="138" spans="2:65" s="1" customFormat="1" ht="22.9" customHeight="1">
      <c r="B138" s="32"/>
      <c r="C138" s="64" t="s">
        <v>155</v>
      </c>
      <c r="J138" s="120">
        <f>BK138</f>
        <v>0</v>
      </c>
      <c r="L138" s="32"/>
      <c r="M138" s="62"/>
      <c r="N138" s="53"/>
      <c r="O138" s="53"/>
      <c r="P138" s="121">
        <f>P139</f>
        <v>0</v>
      </c>
      <c r="Q138" s="53"/>
      <c r="R138" s="121">
        <f>R139</f>
        <v>116.50358009999999</v>
      </c>
      <c r="S138" s="53"/>
      <c r="T138" s="122">
        <f>T139</f>
        <v>32.614000000000004</v>
      </c>
      <c r="AT138" s="17" t="s">
        <v>79</v>
      </c>
      <c r="AU138" s="17" t="s">
        <v>119</v>
      </c>
      <c r="BK138" s="123">
        <f>BK139</f>
        <v>0</v>
      </c>
    </row>
    <row r="139" spans="2:65" s="11" customFormat="1" ht="25.9" customHeight="1">
      <c r="B139" s="124"/>
      <c r="D139" s="125" t="s">
        <v>79</v>
      </c>
      <c r="E139" s="126" t="s">
        <v>156</v>
      </c>
      <c r="F139" s="126" t="s">
        <v>157</v>
      </c>
      <c r="I139" s="127"/>
      <c r="J139" s="128">
        <f>BK139</f>
        <v>0</v>
      </c>
      <c r="L139" s="124"/>
      <c r="M139" s="129"/>
      <c r="P139" s="130">
        <f>P140+P220+P227+P254</f>
        <v>0</v>
      </c>
      <c r="R139" s="130">
        <f>R140+R220+R227+R254</f>
        <v>116.50358009999999</v>
      </c>
      <c r="T139" s="131">
        <f>T140+T220+T227+T254</f>
        <v>32.614000000000004</v>
      </c>
      <c r="AR139" s="125" t="s">
        <v>84</v>
      </c>
      <c r="AT139" s="132" t="s">
        <v>79</v>
      </c>
      <c r="AU139" s="132" t="s">
        <v>80</v>
      </c>
      <c r="AY139" s="125" t="s">
        <v>158</v>
      </c>
      <c r="BK139" s="133">
        <f>BK140+BK220+BK227+BK254</f>
        <v>0</v>
      </c>
    </row>
    <row r="140" spans="2:65" s="11" customFormat="1" ht="22.9" customHeight="1">
      <c r="B140" s="124"/>
      <c r="D140" s="125" t="s">
        <v>79</v>
      </c>
      <c r="E140" s="134" t="s">
        <v>84</v>
      </c>
      <c r="F140" s="134" t="s">
        <v>159</v>
      </c>
      <c r="I140" s="127"/>
      <c r="J140" s="135">
        <f>BK140</f>
        <v>0</v>
      </c>
      <c r="L140" s="124"/>
      <c r="M140" s="129"/>
      <c r="P140" s="130">
        <f>P141+P174+P187+P196</f>
        <v>0</v>
      </c>
      <c r="R140" s="130">
        <f>R141+R174+R187+R196</f>
        <v>9.3525000000000011E-2</v>
      </c>
      <c r="T140" s="131">
        <f>T141+T174+T187+T196</f>
        <v>0</v>
      </c>
      <c r="AR140" s="125" t="s">
        <v>84</v>
      </c>
      <c r="AT140" s="132" t="s">
        <v>79</v>
      </c>
      <c r="AU140" s="132" t="s">
        <v>84</v>
      </c>
      <c r="AY140" s="125" t="s">
        <v>158</v>
      </c>
      <c r="BK140" s="133">
        <f>BK141+BK174+BK187+BK196</f>
        <v>0</v>
      </c>
    </row>
    <row r="141" spans="2:65" s="11" customFormat="1" ht="20.85" customHeight="1">
      <c r="B141" s="124"/>
      <c r="D141" s="125" t="s">
        <v>79</v>
      </c>
      <c r="E141" s="134" t="s">
        <v>160</v>
      </c>
      <c r="F141" s="134" t="s">
        <v>161</v>
      </c>
      <c r="I141" s="127"/>
      <c r="J141" s="135">
        <f>BK141</f>
        <v>0</v>
      </c>
      <c r="L141" s="124"/>
      <c r="M141" s="129"/>
      <c r="P141" s="130">
        <f>SUM(P142:P173)</f>
        <v>0</v>
      </c>
      <c r="R141" s="130">
        <f>SUM(R142:R173)</f>
        <v>0</v>
      </c>
      <c r="T141" s="131">
        <f>SUM(T142:T173)</f>
        <v>0</v>
      </c>
      <c r="AR141" s="125" t="s">
        <v>84</v>
      </c>
      <c r="AT141" s="132" t="s">
        <v>79</v>
      </c>
      <c r="AU141" s="132" t="s">
        <v>88</v>
      </c>
      <c r="AY141" s="125" t="s">
        <v>158</v>
      </c>
      <c r="BK141" s="133">
        <f>SUM(BK142:BK173)</f>
        <v>0</v>
      </c>
    </row>
    <row r="142" spans="2:65" s="1" customFormat="1" ht="24.2" customHeight="1">
      <c r="B142" s="32"/>
      <c r="C142" s="136" t="s">
        <v>84</v>
      </c>
      <c r="D142" s="136" t="s">
        <v>162</v>
      </c>
      <c r="E142" s="137" t="s">
        <v>651</v>
      </c>
      <c r="F142" s="138" t="s">
        <v>652</v>
      </c>
      <c r="G142" s="139" t="s">
        <v>165</v>
      </c>
      <c r="H142" s="140">
        <v>479.5</v>
      </c>
      <c r="I142" s="141"/>
      <c r="J142" s="142">
        <f>ROUND(I142*H142,2)</f>
        <v>0</v>
      </c>
      <c r="K142" s="138" t="s">
        <v>166</v>
      </c>
      <c r="L142" s="32"/>
      <c r="M142" s="143" t="s">
        <v>1</v>
      </c>
      <c r="N142" s="144" t="s">
        <v>45</v>
      </c>
      <c r="P142" s="145">
        <f>O142*H142</f>
        <v>0</v>
      </c>
      <c r="Q142" s="145">
        <v>0</v>
      </c>
      <c r="R142" s="145">
        <f>Q142*H142</f>
        <v>0</v>
      </c>
      <c r="S142" s="145">
        <v>0</v>
      </c>
      <c r="T142" s="146">
        <f>S142*H142</f>
        <v>0</v>
      </c>
      <c r="AR142" s="147" t="s">
        <v>167</v>
      </c>
      <c r="AT142" s="147" t="s">
        <v>162</v>
      </c>
      <c r="AU142" s="147" t="s">
        <v>168</v>
      </c>
      <c r="AY142" s="17" t="s">
        <v>158</v>
      </c>
      <c r="BE142" s="148">
        <f>IF(N142="základní",J142,0)</f>
        <v>0</v>
      </c>
      <c r="BF142" s="148">
        <f>IF(N142="snížená",J142,0)</f>
        <v>0</v>
      </c>
      <c r="BG142" s="148">
        <f>IF(N142="zákl. přenesená",J142,0)</f>
        <v>0</v>
      </c>
      <c r="BH142" s="148">
        <f>IF(N142="sníž. přenesená",J142,0)</f>
        <v>0</v>
      </c>
      <c r="BI142" s="148">
        <f>IF(N142="nulová",J142,0)</f>
        <v>0</v>
      </c>
      <c r="BJ142" s="17" t="s">
        <v>84</v>
      </c>
      <c r="BK142" s="148">
        <f>ROUND(I142*H142,2)</f>
        <v>0</v>
      </c>
      <c r="BL142" s="17" t="s">
        <v>167</v>
      </c>
      <c r="BM142" s="147" t="s">
        <v>653</v>
      </c>
    </row>
    <row r="143" spans="2:65" s="12" customFormat="1" ht="22.5">
      <c r="B143" s="149"/>
      <c r="D143" s="150" t="s">
        <v>170</v>
      </c>
      <c r="E143" s="151" t="s">
        <v>1</v>
      </c>
      <c r="F143" s="152" t="s">
        <v>654</v>
      </c>
      <c r="H143" s="151" t="s">
        <v>1</v>
      </c>
      <c r="I143" s="153"/>
      <c r="L143" s="149"/>
      <c r="M143" s="154"/>
      <c r="T143" s="155"/>
      <c r="AT143" s="151" t="s">
        <v>170</v>
      </c>
      <c r="AU143" s="151" t="s">
        <v>168</v>
      </c>
      <c r="AV143" s="12" t="s">
        <v>84</v>
      </c>
      <c r="AW143" s="12" t="s">
        <v>35</v>
      </c>
      <c r="AX143" s="12" t="s">
        <v>80</v>
      </c>
      <c r="AY143" s="151" t="s">
        <v>158</v>
      </c>
    </row>
    <row r="144" spans="2:65" s="13" customFormat="1" ht="11.25">
      <c r="B144" s="156"/>
      <c r="D144" s="150" t="s">
        <v>170</v>
      </c>
      <c r="E144" s="157" t="s">
        <v>1</v>
      </c>
      <c r="F144" s="158" t="s">
        <v>655</v>
      </c>
      <c r="H144" s="159">
        <v>358.75</v>
      </c>
      <c r="I144" s="160"/>
      <c r="L144" s="156"/>
      <c r="M144" s="161"/>
      <c r="T144" s="162"/>
      <c r="AT144" s="157" t="s">
        <v>170</v>
      </c>
      <c r="AU144" s="157" t="s">
        <v>168</v>
      </c>
      <c r="AV144" s="13" t="s">
        <v>88</v>
      </c>
      <c r="AW144" s="13" t="s">
        <v>35</v>
      </c>
      <c r="AX144" s="13" t="s">
        <v>80</v>
      </c>
      <c r="AY144" s="157" t="s">
        <v>158</v>
      </c>
    </row>
    <row r="145" spans="2:65" s="15" customFormat="1" ht="11.25">
      <c r="B145" s="170"/>
      <c r="D145" s="150" t="s">
        <v>170</v>
      </c>
      <c r="E145" s="171" t="s">
        <v>1</v>
      </c>
      <c r="F145" s="172" t="s">
        <v>214</v>
      </c>
      <c r="H145" s="173">
        <v>358.75</v>
      </c>
      <c r="I145" s="174"/>
      <c r="L145" s="170"/>
      <c r="M145" s="175"/>
      <c r="T145" s="176"/>
      <c r="AT145" s="171" t="s">
        <v>170</v>
      </c>
      <c r="AU145" s="171" t="s">
        <v>168</v>
      </c>
      <c r="AV145" s="15" t="s">
        <v>168</v>
      </c>
      <c r="AW145" s="15" t="s">
        <v>35</v>
      </c>
      <c r="AX145" s="15" t="s">
        <v>80</v>
      </c>
      <c r="AY145" s="171" t="s">
        <v>158</v>
      </c>
    </row>
    <row r="146" spans="2:65" s="12" customFormat="1" ht="11.25">
      <c r="B146" s="149"/>
      <c r="D146" s="150" t="s">
        <v>170</v>
      </c>
      <c r="E146" s="151" t="s">
        <v>1</v>
      </c>
      <c r="F146" s="152" t="s">
        <v>656</v>
      </c>
      <c r="H146" s="151" t="s">
        <v>1</v>
      </c>
      <c r="I146" s="153"/>
      <c r="L146" s="149"/>
      <c r="M146" s="154"/>
      <c r="T146" s="155"/>
      <c r="AT146" s="151" t="s">
        <v>170</v>
      </c>
      <c r="AU146" s="151" t="s">
        <v>168</v>
      </c>
      <c r="AV146" s="12" t="s">
        <v>84</v>
      </c>
      <c r="AW146" s="12" t="s">
        <v>35</v>
      </c>
      <c r="AX146" s="12" t="s">
        <v>80</v>
      </c>
      <c r="AY146" s="151" t="s">
        <v>158</v>
      </c>
    </row>
    <row r="147" spans="2:65" s="13" customFormat="1" ht="22.5">
      <c r="B147" s="156"/>
      <c r="D147" s="150" t="s">
        <v>170</v>
      </c>
      <c r="E147" s="157" t="s">
        <v>1</v>
      </c>
      <c r="F147" s="158" t="s">
        <v>657</v>
      </c>
      <c r="H147" s="159">
        <v>120.75</v>
      </c>
      <c r="I147" s="160"/>
      <c r="L147" s="156"/>
      <c r="M147" s="161"/>
      <c r="T147" s="162"/>
      <c r="AT147" s="157" t="s">
        <v>170</v>
      </c>
      <c r="AU147" s="157" t="s">
        <v>168</v>
      </c>
      <c r="AV147" s="13" t="s">
        <v>88</v>
      </c>
      <c r="AW147" s="13" t="s">
        <v>35</v>
      </c>
      <c r="AX147" s="13" t="s">
        <v>80</v>
      </c>
      <c r="AY147" s="157" t="s">
        <v>158</v>
      </c>
    </row>
    <row r="148" spans="2:65" s="15" customFormat="1" ht="11.25">
      <c r="B148" s="170"/>
      <c r="D148" s="150" t="s">
        <v>170</v>
      </c>
      <c r="E148" s="171" t="s">
        <v>1</v>
      </c>
      <c r="F148" s="172" t="s">
        <v>214</v>
      </c>
      <c r="H148" s="173">
        <v>120.75</v>
      </c>
      <c r="I148" s="174"/>
      <c r="L148" s="170"/>
      <c r="M148" s="175"/>
      <c r="T148" s="176"/>
      <c r="AT148" s="171" t="s">
        <v>170</v>
      </c>
      <c r="AU148" s="171" t="s">
        <v>168</v>
      </c>
      <c r="AV148" s="15" t="s">
        <v>168</v>
      </c>
      <c r="AW148" s="15" t="s">
        <v>35</v>
      </c>
      <c r="AX148" s="15" t="s">
        <v>80</v>
      </c>
      <c r="AY148" s="171" t="s">
        <v>158</v>
      </c>
    </row>
    <row r="149" spans="2:65" s="14" customFormat="1" ht="11.25">
      <c r="B149" s="163"/>
      <c r="D149" s="150" t="s">
        <v>170</v>
      </c>
      <c r="E149" s="164" t="s">
        <v>1</v>
      </c>
      <c r="F149" s="165" t="s">
        <v>179</v>
      </c>
      <c r="H149" s="166">
        <v>479.5</v>
      </c>
      <c r="I149" s="167"/>
      <c r="L149" s="163"/>
      <c r="M149" s="168"/>
      <c r="T149" s="169"/>
      <c r="AT149" s="164" t="s">
        <v>170</v>
      </c>
      <c r="AU149" s="164" t="s">
        <v>168</v>
      </c>
      <c r="AV149" s="14" t="s">
        <v>167</v>
      </c>
      <c r="AW149" s="14" t="s">
        <v>35</v>
      </c>
      <c r="AX149" s="14" t="s">
        <v>84</v>
      </c>
      <c r="AY149" s="164" t="s">
        <v>158</v>
      </c>
    </row>
    <row r="150" spans="2:65" s="1" customFormat="1" ht="37.9" customHeight="1">
      <c r="B150" s="32"/>
      <c r="C150" s="136" t="s">
        <v>88</v>
      </c>
      <c r="D150" s="136" t="s">
        <v>162</v>
      </c>
      <c r="E150" s="137" t="s">
        <v>163</v>
      </c>
      <c r="F150" s="138" t="s">
        <v>164</v>
      </c>
      <c r="G150" s="139" t="s">
        <v>165</v>
      </c>
      <c r="H150" s="140">
        <v>886.25</v>
      </c>
      <c r="I150" s="141"/>
      <c r="J150" s="142">
        <f>ROUND(I150*H150,2)</f>
        <v>0</v>
      </c>
      <c r="K150" s="138" t="s">
        <v>166</v>
      </c>
      <c r="L150" s="32"/>
      <c r="M150" s="143" t="s">
        <v>1</v>
      </c>
      <c r="N150" s="144" t="s">
        <v>45</v>
      </c>
      <c r="P150" s="145">
        <f>O150*H150</f>
        <v>0</v>
      </c>
      <c r="Q150" s="145">
        <v>0</v>
      </c>
      <c r="R150" s="145">
        <f>Q150*H150</f>
        <v>0</v>
      </c>
      <c r="S150" s="145">
        <v>0</v>
      </c>
      <c r="T150" s="146">
        <f>S150*H150</f>
        <v>0</v>
      </c>
      <c r="AR150" s="147" t="s">
        <v>167</v>
      </c>
      <c r="AT150" s="147" t="s">
        <v>162</v>
      </c>
      <c r="AU150" s="147" t="s">
        <v>168</v>
      </c>
      <c r="AY150" s="17" t="s">
        <v>158</v>
      </c>
      <c r="BE150" s="148">
        <f>IF(N150="základní",J150,0)</f>
        <v>0</v>
      </c>
      <c r="BF150" s="148">
        <f>IF(N150="snížená",J150,0)</f>
        <v>0</v>
      </c>
      <c r="BG150" s="148">
        <f>IF(N150="zákl. přenesená",J150,0)</f>
        <v>0</v>
      </c>
      <c r="BH150" s="148">
        <f>IF(N150="sníž. přenesená",J150,0)</f>
        <v>0</v>
      </c>
      <c r="BI150" s="148">
        <f>IF(N150="nulová",J150,0)</f>
        <v>0</v>
      </c>
      <c r="BJ150" s="17" t="s">
        <v>84</v>
      </c>
      <c r="BK150" s="148">
        <f>ROUND(I150*H150,2)</f>
        <v>0</v>
      </c>
      <c r="BL150" s="17" t="s">
        <v>167</v>
      </c>
      <c r="BM150" s="147" t="s">
        <v>169</v>
      </c>
    </row>
    <row r="151" spans="2:65" s="12" customFormat="1" ht="11.25">
      <c r="B151" s="149"/>
      <c r="D151" s="150" t="s">
        <v>170</v>
      </c>
      <c r="E151" s="151" t="s">
        <v>1</v>
      </c>
      <c r="F151" s="152" t="s">
        <v>171</v>
      </c>
      <c r="H151" s="151" t="s">
        <v>1</v>
      </c>
      <c r="I151" s="153"/>
      <c r="L151" s="149"/>
      <c r="M151" s="154"/>
      <c r="T151" s="155"/>
      <c r="AT151" s="151" t="s">
        <v>170</v>
      </c>
      <c r="AU151" s="151" t="s">
        <v>168</v>
      </c>
      <c r="AV151" s="12" t="s">
        <v>84</v>
      </c>
      <c r="AW151" s="12" t="s">
        <v>35</v>
      </c>
      <c r="AX151" s="12" t="s">
        <v>80</v>
      </c>
      <c r="AY151" s="151" t="s">
        <v>158</v>
      </c>
    </row>
    <row r="152" spans="2:65" s="13" customFormat="1" ht="11.25">
      <c r="B152" s="156"/>
      <c r="D152" s="150" t="s">
        <v>170</v>
      </c>
      <c r="E152" s="157" t="s">
        <v>1</v>
      </c>
      <c r="F152" s="158" t="s">
        <v>658</v>
      </c>
      <c r="H152" s="159">
        <v>406.75</v>
      </c>
      <c r="I152" s="160"/>
      <c r="L152" s="156"/>
      <c r="M152" s="161"/>
      <c r="T152" s="162"/>
      <c r="AT152" s="157" t="s">
        <v>170</v>
      </c>
      <c r="AU152" s="157" t="s">
        <v>168</v>
      </c>
      <c r="AV152" s="13" t="s">
        <v>88</v>
      </c>
      <c r="AW152" s="13" t="s">
        <v>35</v>
      </c>
      <c r="AX152" s="13" t="s">
        <v>80</v>
      </c>
      <c r="AY152" s="157" t="s">
        <v>158</v>
      </c>
    </row>
    <row r="153" spans="2:65" s="12" customFormat="1" ht="11.25">
      <c r="B153" s="149"/>
      <c r="D153" s="150" t="s">
        <v>170</v>
      </c>
      <c r="E153" s="151" t="s">
        <v>1</v>
      </c>
      <c r="F153" s="152" t="s">
        <v>659</v>
      </c>
      <c r="H153" s="151" t="s">
        <v>1</v>
      </c>
      <c r="I153" s="153"/>
      <c r="L153" s="149"/>
      <c r="M153" s="154"/>
      <c r="T153" s="155"/>
      <c r="AT153" s="151" t="s">
        <v>170</v>
      </c>
      <c r="AU153" s="151" t="s">
        <v>168</v>
      </c>
      <c r="AV153" s="12" t="s">
        <v>84</v>
      </c>
      <c r="AW153" s="12" t="s">
        <v>35</v>
      </c>
      <c r="AX153" s="12" t="s">
        <v>80</v>
      </c>
      <c r="AY153" s="151" t="s">
        <v>158</v>
      </c>
    </row>
    <row r="154" spans="2:65" s="13" customFormat="1" ht="11.25">
      <c r="B154" s="156"/>
      <c r="D154" s="150" t="s">
        <v>170</v>
      </c>
      <c r="E154" s="157" t="s">
        <v>1</v>
      </c>
      <c r="F154" s="158" t="s">
        <v>655</v>
      </c>
      <c r="H154" s="159">
        <v>358.75</v>
      </c>
      <c r="I154" s="160"/>
      <c r="L154" s="156"/>
      <c r="M154" s="161"/>
      <c r="T154" s="162"/>
      <c r="AT154" s="157" t="s">
        <v>170</v>
      </c>
      <c r="AU154" s="157" t="s">
        <v>168</v>
      </c>
      <c r="AV154" s="13" t="s">
        <v>88</v>
      </c>
      <c r="AW154" s="13" t="s">
        <v>35</v>
      </c>
      <c r="AX154" s="13" t="s">
        <v>80</v>
      </c>
      <c r="AY154" s="157" t="s">
        <v>158</v>
      </c>
    </row>
    <row r="155" spans="2:65" s="12" customFormat="1" ht="11.25">
      <c r="B155" s="149"/>
      <c r="D155" s="150" t="s">
        <v>170</v>
      </c>
      <c r="E155" s="151" t="s">
        <v>1</v>
      </c>
      <c r="F155" s="152" t="s">
        <v>660</v>
      </c>
      <c r="H155" s="151" t="s">
        <v>1</v>
      </c>
      <c r="I155" s="153"/>
      <c r="L155" s="149"/>
      <c r="M155" s="154"/>
      <c r="T155" s="155"/>
      <c r="AT155" s="151" t="s">
        <v>170</v>
      </c>
      <c r="AU155" s="151" t="s">
        <v>168</v>
      </c>
      <c r="AV155" s="12" t="s">
        <v>84</v>
      </c>
      <c r="AW155" s="12" t="s">
        <v>35</v>
      </c>
      <c r="AX155" s="12" t="s">
        <v>80</v>
      </c>
      <c r="AY155" s="151" t="s">
        <v>158</v>
      </c>
    </row>
    <row r="156" spans="2:65" s="13" customFormat="1" ht="22.5">
      <c r="B156" s="156"/>
      <c r="D156" s="150" t="s">
        <v>170</v>
      </c>
      <c r="E156" s="157" t="s">
        <v>1</v>
      </c>
      <c r="F156" s="158" t="s">
        <v>657</v>
      </c>
      <c r="H156" s="159">
        <v>120.75</v>
      </c>
      <c r="I156" s="160"/>
      <c r="L156" s="156"/>
      <c r="M156" s="161"/>
      <c r="T156" s="162"/>
      <c r="AT156" s="157" t="s">
        <v>170</v>
      </c>
      <c r="AU156" s="157" t="s">
        <v>168</v>
      </c>
      <c r="AV156" s="13" t="s">
        <v>88</v>
      </c>
      <c r="AW156" s="13" t="s">
        <v>35</v>
      </c>
      <c r="AX156" s="13" t="s">
        <v>80</v>
      </c>
      <c r="AY156" s="157" t="s">
        <v>158</v>
      </c>
    </row>
    <row r="157" spans="2:65" s="14" customFormat="1" ht="11.25">
      <c r="B157" s="163"/>
      <c r="D157" s="150" t="s">
        <v>170</v>
      </c>
      <c r="E157" s="164" t="s">
        <v>1</v>
      </c>
      <c r="F157" s="165" t="s">
        <v>179</v>
      </c>
      <c r="H157" s="166">
        <v>886.25</v>
      </c>
      <c r="I157" s="167"/>
      <c r="L157" s="163"/>
      <c r="M157" s="168"/>
      <c r="T157" s="169"/>
      <c r="AT157" s="164" t="s">
        <v>170</v>
      </c>
      <c r="AU157" s="164" t="s">
        <v>168</v>
      </c>
      <c r="AV157" s="14" t="s">
        <v>167</v>
      </c>
      <c r="AW157" s="14" t="s">
        <v>35</v>
      </c>
      <c r="AX157" s="14" t="s">
        <v>84</v>
      </c>
      <c r="AY157" s="164" t="s">
        <v>158</v>
      </c>
    </row>
    <row r="158" spans="2:65" s="1" customFormat="1" ht="37.9" customHeight="1">
      <c r="B158" s="32"/>
      <c r="C158" s="136" t="s">
        <v>168</v>
      </c>
      <c r="D158" s="136" t="s">
        <v>162</v>
      </c>
      <c r="E158" s="137" t="s">
        <v>173</v>
      </c>
      <c r="F158" s="138" t="s">
        <v>174</v>
      </c>
      <c r="G158" s="139" t="s">
        <v>165</v>
      </c>
      <c r="H158" s="140">
        <v>40.396000000000001</v>
      </c>
      <c r="I158" s="141"/>
      <c r="J158" s="142">
        <f>ROUND(I158*H158,2)</f>
        <v>0</v>
      </c>
      <c r="K158" s="138" t="s">
        <v>166</v>
      </c>
      <c r="L158" s="32"/>
      <c r="M158" s="143" t="s">
        <v>1</v>
      </c>
      <c r="N158" s="144" t="s">
        <v>45</v>
      </c>
      <c r="P158" s="145">
        <f>O158*H158</f>
        <v>0</v>
      </c>
      <c r="Q158" s="145">
        <v>0</v>
      </c>
      <c r="R158" s="145">
        <f>Q158*H158</f>
        <v>0</v>
      </c>
      <c r="S158" s="145">
        <v>0</v>
      </c>
      <c r="T158" s="146">
        <f>S158*H158</f>
        <v>0</v>
      </c>
      <c r="AR158" s="147" t="s">
        <v>167</v>
      </c>
      <c r="AT158" s="147" t="s">
        <v>162</v>
      </c>
      <c r="AU158" s="147" t="s">
        <v>168</v>
      </c>
      <c r="AY158" s="17" t="s">
        <v>158</v>
      </c>
      <c r="BE158" s="148">
        <f>IF(N158="základní",J158,0)</f>
        <v>0</v>
      </c>
      <c r="BF158" s="148">
        <f>IF(N158="snížená",J158,0)</f>
        <v>0</v>
      </c>
      <c r="BG158" s="148">
        <f>IF(N158="zákl. přenesená",J158,0)</f>
        <v>0</v>
      </c>
      <c r="BH158" s="148">
        <f>IF(N158="sníž. přenesená",J158,0)</f>
        <v>0</v>
      </c>
      <c r="BI158" s="148">
        <f>IF(N158="nulová",J158,0)</f>
        <v>0</v>
      </c>
      <c r="BJ158" s="17" t="s">
        <v>84</v>
      </c>
      <c r="BK158" s="148">
        <f>ROUND(I158*H158,2)</f>
        <v>0</v>
      </c>
      <c r="BL158" s="17" t="s">
        <v>167</v>
      </c>
      <c r="BM158" s="147" t="s">
        <v>175</v>
      </c>
    </row>
    <row r="159" spans="2:65" s="12" customFormat="1" ht="11.25">
      <c r="B159" s="149"/>
      <c r="D159" s="150" t="s">
        <v>170</v>
      </c>
      <c r="E159" s="151" t="s">
        <v>1</v>
      </c>
      <c r="F159" s="152" t="s">
        <v>176</v>
      </c>
      <c r="H159" s="151" t="s">
        <v>1</v>
      </c>
      <c r="I159" s="153"/>
      <c r="L159" s="149"/>
      <c r="M159" s="154"/>
      <c r="T159" s="155"/>
      <c r="AT159" s="151" t="s">
        <v>170</v>
      </c>
      <c r="AU159" s="151" t="s">
        <v>168</v>
      </c>
      <c r="AV159" s="12" t="s">
        <v>84</v>
      </c>
      <c r="AW159" s="12" t="s">
        <v>35</v>
      </c>
      <c r="AX159" s="12" t="s">
        <v>80</v>
      </c>
      <c r="AY159" s="151" t="s">
        <v>158</v>
      </c>
    </row>
    <row r="160" spans="2:65" s="13" customFormat="1" ht="11.25">
      <c r="B160" s="156"/>
      <c r="D160" s="150" t="s">
        <v>170</v>
      </c>
      <c r="E160" s="157" t="s">
        <v>1</v>
      </c>
      <c r="F160" s="158" t="s">
        <v>661</v>
      </c>
      <c r="H160" s="159">
        <v>40.396000000000001</v>
      </c>
      <c r="I160" s="160"/>
      <c r="L160" s="156"/>
      <c r="M160" s="161"/>
      <c r="T160" s="162"/>
      <c r="AT160" s="157" t="s">
        <v>170</v>
      </c>
      <c r="AU160" s="157" t="s">
        <v>168</v>
      </c>
      <c r="AV160" s="13" t="s">
        <v>88</v>
      </c>
      <c r="AW160" s="13" t="s">
        <v>35</v>
      </c>
      <c r="AX160" s="13" t="s">
        <v>84</v>
      </c>
      <c r="AY160" s="157" t="s">
        <v>158</v>
      </c>
    </row>
    <row r="161" spans="2:65" s="1" customFormat="1" ht="16.5" customHeight="1">
      <c r="B161" s="32"/>
      <c r="C161" s="136" t="s">
        <v>167</v>
      </c>
      <c r="D161" s="136" t="s">
        <v>162</v>
      </c>
      <c r="E161" s="137" t="s">
        <v>180</v>
      </c>
      <c r="F161" s="138" t="s">
        <v>181</v>
      </c>
      <c r="G161" s="139" t="s">
        <v>165</v>
      </c>
      <c r="H161" s="140">
        <v>40.396000000000001</v>
      </c>
      <c r="I161" s="141"/>
      <c r="J161" s="142">
        <f>ROUND(I161*H161,2)</f>
        <v>0</v>
      </c>
      <c r="K161" s="138" t="s">
        <v>166</v>
      </c>
      <c r="L161" s="32"/>
      <c r="M161" s="143" t="s">
        <v>1</v>
      </c>
      <c r="N161" s="144" t="s">
        <v>45</v>
      </c>
      <c r="P161" s="145">
        <f>O161*H161</f>
        <v>0</v>
      </c>
      <c r="Q161" s="145">
        <v>0</v>
      </c>
      <c r="R161" s="145">
        <f>Q161*H161</f>
        <v>0</v>
      </c>
      <c r="S161" s="145">
        <v>0</v>
      </c>
      <c r="T161" s="146">
        <f>S161*H161</f>
        <v>0</v>
      </c>
      <c r="AR161" s="147" t="s">
        <v>167</v>
      </c>
      <c r="AT161" s="147" t="s">
        <v>162</v>
      </c>
      <c r="AU161" s="147" t="s">
        <v>168</v>
      </c>
      <c r="AY161" s="17" t="s">
        <v>158</v>
      </c>
      <c r="BE161" s="148">
        <f>IF(N161="základní",J161,0)</f>
        <v>0</v>
      </c>
      <c r="BF161" s="148">
        <f>IF(N161="snížená",J161,0)</f>
        <v>0</v>
      </c>
      <c r="BG161" s="148">
        <f>IF(N161="zákl. přenesená",J161,0)</f>
        <v>0</v>
      </c>
      <c r="BH161" s="148">
        <f>IF(N161="sníž. přenesená",J161,0)</f>
        <v>0</v>
      </c>
      <c r="BI161" s="148">
        <f>IF(N161="nulová",J161,0)</f>
        <v>0</v>
      </c>
      <c r="BJ161" s="17" t="s">
        <v>84</v>
      </c>
      <c r="BK161" s="148">
        <f>ROUND(I161*H161,2)</f>
        <v>0</v>
      </c>
      <c r="BL161" s="17" t="s">
        <v>167</v>
      </c>
      <c r="BM161" s="147" t="s">
        <v>182</v>
      </c>
    </row>
    <row r="162" spans="2:65" s="13" customFormat="1" ht="22.5">
      <c r="B162" s="156"/>
      <c r="D162" s="150" t="s">
        <v>170</v>
      </c>
      <c r="E162" s="157" t="s">
        <v>1</v>
      </c>
      <c r="F162" s="158" t="s">
        <v>662</v>
      </c>
      <c r="H162" s="159">
        <v>40.396000000000001</v>
      </c>
      <c r="I162" s="160"/>
      <c r="L162" s="156"/>
      <c r="M162" s="161"/>
      <c r="T162" s="162"/>
      <c r="AT162" s="157" t="s">
        <v>170</v>
      </c>
      <c r="AU162" s="157" t="s">
        <v>168</v>
      </c>
      <c r="AV162" s="13" t="s">
        <v>88</v>
      </c>
      <c r="AW162" s="13" t="s">
        <v>35</v>
      </c>
      <c r="AX162" s="13" t="s">
        <v>84</v>
      </c>
      <c r="AY162" s="157" t="s">
        <v>158</v>
      </c>
    </row>
    <row r="163" spans="2:65" s="1" customFormat="1" ht="24.2" customHeight="1">
      <c r="B163" s="32"/>
      <c r="C163" s="136" t="s">
        <v>190</v>
      </c>
      <c r="D163" s="136" t="s">
        <v>162</v>
      </c>
      <c r="E163" s="137" t="s">
        <v>184</v>
      </c>
      <c r="F163" s="138" t="s">
        <v>185</v>
      </c>
      <c r="G163" s="139" t="s">
        <v>186</v>
      </c>
      <c r="H163" s="140">
        <v>21.207999999999998</v>
      </c>
      <c r="I163" s="141"/>
      <c r="J163" s="142">
        <f>ROUND(I163*H163,2)</f>
        <v>0</v>
      </c>
      <c r="K163" s="138" t="s">
        <v>166</v>
      </c>
      <c r="L163" s="32"/>
      <c r="M163" s="143" t="s">
        <v>1</v>
      </c>
      <c r="N163" s="144" t="s">
        <v>45</v>
      </c>
      <c r="P163" s="145">
        <f>O163*H163</f>
        <v>0</v>
      </c>
      <c r="Q163" s="145">
        <v>0</v>
      </c>
      <c r="R163" s="145">
        <f>Q163*H163</f>
        <v>0</v>
      </c>
      <c r="S163" s="145">
        <v>0</v>
      </c>
      <c r="T163" s="146">
        <f>S163*H163</f>
        <v>0</v>
      </c>
      <c r="AR163" s="147" t="s">
        <v>167</v>
      </c>
      <c r="AT163" s="147" t="s">
        <v>162</v>
      </c>
      <c r="AU163" s="147" t="s">
        <v>168</v>
      </c>
      <c r="AY163" s="17" t="s">
        <v>158</v>
      </c>
      <c r="BE163" s="148">
        <f>IF(N163="základní",J163,0)</f>
        <v>0</v>
      </c>
      <c r="BF163" s="148">
        <f>IF(N163="snížená",J163,0)</f>
        <v>0</v>
      </c>
      <c r="BG163" s="148">
        <f>IF(N163="zákl. přenesená",J163,0)</f>
        <v>0</v>
      </c>
      <c r="BH163" s="148">
        <f>IF(N163="sníž. přenesená",J163,0)</f>
        <v>0</v>
      </c>
      <c r="BI163" s="148">
        <f>IF(N163="nulová",J163,0)</f>
        <v>0</v>
      </c>
      <c r="BJ163" s="17" t="s">
        <v>84</v>
      </c>
      <c r="BK163" s="148">
        <f>ROUND(I163*H163,2)</f>
        <v>0</v>
      </c>
      <c r="BL163" s="17" t="s">
        <v>167</v>
      </c>
      <c r="BM163" s="147" t="s">
        <v>187</v>
      </c>
    </row>
    <row r="164" spans="2:65" s="12" customFormat="1" ht="11.25">
      <c r="B164" s="149"/>
      <c r="D164" s="150" t="s">
        <v>170</v>
      </c>
      <c r="E164" s="151" t="s">
        <v>1</v>
      </c>
      <c r="F164" s="152" t="s">
        <v>188</v>
      </c>
      <c r="H164" s="151" t="s">
        <v>1</v>
      </c>
      <c r="I164" s="153"/>
      <c r="L164" s="149"/>
      <c r="M164" s="154"/>
      <c r="T164" s="155"/>
      <c r="AT164" s="151" t="s">
        <v>170</v>
      </c>
      <c r="AU164" s="151" t="s">
        <v>168</v>
      </c>
      <c r="AV164" s="12" t="s">
        <v>84</v>
      </c>
      <c r="AW164" s="12" t="s">
        <v>35</v>
      </c>
      <c r="AX164" s="12" t="s">
        <v>80</v>
      </c>
      <c r="AY164" s="151" t="s">
        <v>158</v>
      </c>
    </row>
    <row r="165" spans="2:65" s="13" customFormat="1" ht="22.5">
      <c r="B165" s="156"/>
      <c r="D165" s="150" t="s">
        <v>170</v>
      </c>
      <c r="E165" s="157" t="s">
        <v>1</v>
      </c>
      <c r="F165" s="158" t="s">
        <v>663</v>
      </c>
      <c r="H165" s="159">
        <v>21.207999999999998</v>
      </c>
      <c r="I165" s="160"/>
      <c r="L165" s="156"/>
      <c r="M165" s="161"/>
      <c r="T165" s="162"/>
      <c r="AT165" s="157" t="s">
        <v>170</v>
      </c>
      <c r="AU165" s="157" t="s">
        <v>168</v>
      </c>
      <c r="AV165" s="13" t="s">
        <v>88</v>
      </c>
      <c r="AW165" s="13" t="s">
        <v>35</v>
      </c>
      <c r="AX165" s="13" t="s">
        <v>84</v>
      </c>
      <c r="AY165" s="157" t="s">
        <v>158</v>
      </c>
    </row>
    <row r="166" spans="2:65" s="1" customFormat="1" ht="33" customHeight="1">
      <c r="B166" s="32"/>
      <c r="C166" s="136" t="s">
        <v>196</v>
      </c>
      <c r="D166" s="136" t="s">
        <v>162</v>
      </c>
      <c r="E166" s="137" t="s">
        <v>191</v>
      </c>
      <c r="F166" s="138" t="s">
        <v>192</v>
      </c>
      <c r="G166" s="139" t="s">
        <v>186</v>
      </c>
      <c r="H166" s="140">
        <v>49.484999999999999</v>
      </c>
      <c r="I166" s="141"/>
      <c r="J166" s="142">
        <f>ROUND(I166*H166,2)</f>
        <v>0</v>
      </c>
      <c r="K166" s="138" t="s">
        <v>166</v>
      </c>
      <c r="L166" s="32"/>
      <c r="M166" s="143" t="s">
        <v>1</v>
      </c>
      <c r="N166" s="144" t="s">
        <v>45</v>
      </c>
      <c r="P166" s="145">
        <f>O166*H166</f>
        <v>0</v>
      </c>
      <c r="Q166" s="145">
        <v>0</v>
      </c>
      <c r="R166" s="145">
        <f>Q166*H166</f>
        <v>0</v>
      </c>
      <c r="S166" s="145">
        <v>0</v>
      </c>
      <c r="T166" s="146">
        <f>S166*H166</f>
        <v>0</v>
      </c>
      <c r="AR166" s="147" t="s">
        <v>167</v>
      </c>
      <c r="AT166" s="147" t="s">
        <v>162</v>
      </c>
      <c r="AU166" s="147" t="s">
        <v>168</v>
      </c>
      <c r="AY166" s="17" t="s">
        <v>158</v>
      </c>
      <c r="BE166" s="148">
        <f>IF(N166="základní",J166,0)</f>
        <v>0</v>
      </c>
      <c r="BF166" s="148">
        <f>IF(N166="snížená",J166,0)</f>
        <v>0</v>
      </c>
      <c r="BG166" s="148">
        <f>IF(N166="zákl. přenesená",J166,0)</f>
        <v>0</v>
      </c>
      <c r="BH166" s="148">
        <f>IF(N166="sníž. přenesená",J166,0)</f>
        <v>0</v>
      </c>
      <c r="BI166" s="148">
        <f>IF(N166="nulová",J166,0)</f>
        <v>0</v>
      </c>
      <c r="BJ166" s="17" t="s">
        <v>84</v>
      </c>
      <c r="BK166" s="148">
        <f>ROUND(I166*H166,2)</f>
        <v>0</v>
      </c>
      <c r="BL166" s="17" t="s">
        <v>167</v>
      </c>
      <c r="BM166" s="147" t="s">
        <v>664</v>
      </c>
    </row>
    <row r="167" spans="2:65" s="12" customFormat="1" ht="11.25">
      <c r="B167" s="149"/>
      <c r="D167" s="150" t="s">
        <v>170</v>
      </c>
      <c r="E167" s="151" t="s">
        <v>1</v>
      </c>
      <c r="F167" s="152" t="s">
        <v>194</v>
      </c>
      <c r="H167" s="151" t="s">
        <v>1</v>
      </c>
      <c r="I167" s="153"/>
      <c r="L167" s="149"/>
      <c r="M167" s="154"/>
      <c r="T167" s="155"/>
      <c r="AT167" s="151" t="s">
        <v>170</v>
      </c>
      <c r="AU167" s="151" t="s">
        <v>168</v>
      </c>
      <c r="AV167" s="12" t="s">
        <v>84</v>
      </c>
      <c r="AW167" s="12" t="s">
        <v>35</v>
      </c>
      <c r="AX167" s="12" t="s">
        <v>80</v>
      </c>
      <c r="AY167" s="151" t="s">
        <v>158</v>
      </c>
    </row>
    <row r="168" spans="2:65" s="13" customFormat="1" ht="22.5">
      <c r="B168" s="156"/>
      <c r="D168" s="150" t="s">
        <v>170</v>
      </c>
      <c r="E168" s="157" t="s">
        <v>1</v>
      </c>
      <c r="F168" s="158" t="s">
        <v>665</v>
      </c>
      <c r="H168" s="159">
        <v>49.484999999999999</v>
      </c>
      <c r="I168" s="160"/>
      <c r="L168" s="156"/>
      <c r="M168" s="161"/>
      <c r="T168" s="162"/>
      <c r="AT168" s="157" t="s">
        <v>170</v>
      </c>
      <c r="AU168" s="157" t="s">
        <v>168</v>
      </c>
      <c r="AV168" s="13" t="s">
        <v>88</v>
      </c>
      <c r="AW168" s="13" t="s">
        <v>35</v>
      </c>
      <c r="AX168" s="13" t="s">
        <v>84</v>
      </c>
      <c r="AY168" s="157" t="s">
        <v>158</v>
      </c>
    </row>
    <row r="169" spans="2:65" s="1" customFormat="1" ht="24.2" customHeight="1">
      <c r="B169" s="32"/>
      <c r="C169" s="136" t="s">
        <v>207</v>
      </c>
      <c r="D169" s="136" t="s">
        <v>162</v>
      </c>
      <c r="E169" s="137" t="s">
        <v>197</v>
      </c>
      <c r="F169" s="138" t="s">
        <v>198</v>
      </c>
      <c r="G169" s="139" t="s">
        <v>199</v>
      </c>
      <c r="H169" s="140">
        <v>82.6</v>
      </c>
      <c r="I169" s="141"/>
      <c r="J169" s="142">
        <f>ROUND(I169*H169,2)</f>
        <v>0</v>
      </c>
      <c r="K169" s="138" t="s">
        <v>166</v>
      </c>
      <c r="L169" s="32"/>
      <c r="M169" s="143" t="s">
        <v>1</v>
      </c>
      <c r="N169" s="144" t="s">
        <v>45</v>
      </c>
      <c r="P169" s="145">
        <f>O169*H169</f>
        <v>0</v>
      </c>
      <c r="Q169" s="145">
        <v>0</v>
      </c>
      <c r="R169" s="145">
        <f>Q169*H169</f>
        <v>0</v>
      </c>
      <c r="S169" s="145">
        <v>0</v>
      </c>
      <c r="T169" s="146">
        <f>S169*H169</f>
        <v>0</v>
      </c>
      <c r="AR169" s="147" t="s">
        <v>167</v>
      </c>
      <c r="AT169" s="147" t="s">
        <v>162</v>
      </c>
      <c r="AU169" s="147" t="s">
        <v>168</v>
      </c>
      <c r="AY169" s="17" t="s">
        <v>158</v>
      </c>
      <c r="BE169" s="148">
        <f>IF(N169="základní",J169,0)</f>
        <v>0</v>
      </c>
      <c r="BF169" s="148">
        <f>IF(N169="snížená",J169,0)</f>
        <v>0</v>
      </c>
      <c r="BG169" s="148">
        <f>IF(N169="zákl. přenesená",J169,0)</f>
        <v>0</v>
      </c>
      <c r="BH169" s="148">
        <f>IF(N169="sníž. přenesená",J169,0)</f>
        <v>0</v>
      </c>
      <c r="BI169" s="148">
        <f>IF(N169="nulová",J169,0)</f>
        <v>0</v>
      </c>
      <c r="BJ169" s="17" t="s">
        <v>84</v>
      </c>
      <c r="BK169" s="148">
        <f>ROUND(I169*H169,2)</f>
        <v>0</v>
      </c>
      <c r="BL169" s="17" t="s">
        <v>167</v>
      </c>
      <c r="BM169" s="147" t="s">
        <v>200</v>
      </c>
    </row>
    <row r="170" spans="2:65" s="12" customFormat="1" ht="11.25">
      <c r="B170" s="149"/>
      <c r="D170" s="150" t="s">
        <v>170</v>
      </c>
      <c r="E170" s="151" t="s">
        <v>1</v>
      </c>
      <c r="F170" s="152" t="s">
        <v>201</v>
      </c>
      <c r="H170" s="151" t="s">
        <v>1</v>
      </c>
      <c r="I170" s="153"/>
      <c r="L170" s="149"/>
      <c r="M170" s="154"/>
      <c r="T170" s="155"/>
      <c r="AT170" s="151" t="s">
        <v>170</v>
      </c>
      <c r="AU170" s="151" t="s">
        <v>168</v>
      </c>
      <c r="AV170" s="12" t="s">
        <v>84</v>
      </c>
      <c r="AW170" s="12" t="s">
        <v>35</v>
      </c>
      <c r="AX170" s="12" t="s">
        <v>80</v>
      </c>
      <c r="AY170" s="151" t="s">
        <v>158</v>
      </c>
    </row>
    <row r="171" spans="2:65" s="13" customFormat="1" ht="11.25">
      <c r="B171" s="156"/>
      <c r="D171" s="150" t="s">
        <v>170</v>
      </c>
      <c r="E171" s="157" t="s">
        <v>1</v>
      </c>
      <c r="F171" s="158" t="s">
        <v>666</v>
      </c>
      <c r="H171" s="159">
        <v>7.08</v>
      </c>
      <c r="I171" s="160"/>
      <c r="L171" s="156"/>
      <c r="M171" s="161"/>
      <c r="T171" s="162"/>
      <c r="AT171" s="157" t="s">
        <v>170</v>
      </c>
      <c r="AU171" s="157" t="s">
        <v>168</v>
      </c>
      <c r="AV171" s="13" t="s">
        <v>88</v>
      </c>
      <c r="AW171" s="13" t="s">
        <v>35</v>
      </c>
      <c r="AX171" s="13" t="s">
        <v>80</v>
      </c>
      <c r="AY171" s="157" t="s">
        <v>158</v>
      </c>
    </row>
    <row r="172" spans="2:65" s="13" customFormat="1" ht="11.25">
      <c r="B172" s="156"/>
      <c r="D172" s="150" t="s">
        <v>170</v>
      </c>
      <c r="E172" s="157" t="s">
        <v>1</v>
      </c>
      <c r="F172" s="158" t="s">
        <v>667</v>
      </c>
      <c r="H172" s="159">
        <v>75.52</v>
      </c>
      <c r="I172" s="160"/>
      <c r="L172" s="156"/>
      <c r="M172" s="161"/>
      <c r="T172" s="162"/>
      <c r="AT172" s="157" t="s">
        <v>170</v>
      </c>
      <c r="AU172" s="157" t="s">
        <v>168</v>
      </c>
      <c r="AV172" s="13" t="s">
        <v>88</v>
      </c>
      <c r="AW172" s="13" t="s">
        <v>35</v>
      </c>
      <c r="AX172" s="13" t="s">
        <v>80</v>
      </c>
      <c r="AY172" s="157" t="s">
        <v>158</v>
      </c>
    </row>
    <row r="173" spans="2:65" s="14" customFormat="1" ht="11.25">
      <c r="B173" s="163"/>
      <c r="D173" s="150" t="s">
        <v>170</v>
      </c>
      <c r="E173" s="164" t="s">
        <v>1</v>
      </c>
      <c r="F173" s="165" t="s">
        <v>179</v>
      </c>
      <c r="H173" s="166">
        <v>82.6</v>
      </c>
      <c r="I173" s="167"/>
      <c r="L173" s="163"/>
      <c r="M173" s="168"/>
      <c r="T173" s="169"/>
      <c r="AT173" s="164" t="s">
        <v>170</v>
      </c>
      <c r="AU173" s="164" t="s">
        <v>168</v>
      </c>
      <c r="AV173" s="14" t="s">
        <v>167</v>
      </c>
      <c r="AW173" s="14" t="s">
        <v>35</v>
      </c>
      <c r="AX173" s="14" t="s">
        <v>84</v>
      </c>
      <c r="AY173" s="164" t="s">
        <v>158</v>
      </c>
    </row>
    <row r="174" spans="2:65" s="11" customFormat="1" ht="20.85" customHeight="1">
      <c r="B174" s="124"/>
      <c r="D174" s="125" t="s">
        <v>79</v>
      </c>
      <c r="E174" s="134" t="s">
        <v>205</v>
      </c>
      <c r="F174" s="134" t="s">
        <v>206</v>
      </c>
      <c r="I174" s="127"/>
      <c r="J174" s="135">
        <f>BK174</f>
        <v>0</v>
      </c>
      <c r="L174" s="124"/>
      <c r="M174" s="129"/>
      <c r="P174" s="130">
        <f>SUM(P175:P186)</f>
        <v>0</v>
      </c>
      <c r="R174" s="130">
        <f>SUM(R175:R186)</f>
        <v>0</v>
      </c>
      <c r="T174" s="131">
        <f>SUM(T175:T186)</f>
        <v>0</v>
      </c>
      <c r="AR174" s="125" t="s">
        <v>84</v>
      </c>
      <c r="AT174" s="132" t="s">
        <v>79</v>
      </c>
      <c r="AU174" s="132" t="s">
        <v>88</v>
      </c>
      <c r="AY174" s="125" t="s">
        <v>158</v>
      </c>
      <c r="BK174" s="133">
        <f>SUM(BK175:BK186)</f>
        <v>0</v>
      </c>
    </row>
    <row r="175" spans="2:65" s="1" customFormat="1" ht="33" customHeight="1">
      <c r="B175" s="32"/>
      <c r="C175" s="136" t="s">
        <v>219</v>
      </c>
      <c r="D175" s="136" t="s">
        <v>162</v>
      </c>
      <c r="E175" s="137" t="s">
        <v>208</v>
      </c>
      <c r="F175" s="138" t="s">
        <v>209</v>
      </c>
      <c r="G175" s="139" t="s">
        <v>165</v>
      </c>
      <c r="H175" s="140">
        <v>40.396000000000001</v>
      </c>
      <c r="I175" s="141"/>
      <c r="J175" s="142">
        <f>ROUND(I175*H175,2)</f>
        <v>0</v>
      </c>
      <c r="K175" s="138" t="s">
        <v>166</v>
      </c>
      <c r="L175" s="32"/>
      <c r="M175" s="143" t="s">
        <v>1</v>
      </c>
      <c r="N175" s="144" t="s">
        <v>45</v>
      </c>
      <c r="P175" s="145">
        <f>O175*H175</f>
        <v>0</v>
      </c>
      <c r="Q175" s="145">
        <v>0</v>
      </c>
      <c r="R175" s="145">
        <f>Q175*H175</f>
        <v>0</v>
      </c>
      <c r="S175" s="145">
        <v>0</v>
      </c>
      <c r="T175" s="146">
        <f>S175*H175</f>
        <v>0</v>
      </c>
      <c r="AR175" s="147" t="s">
        <v>167</v>
      </c>
      <c r="AT175" s="147" t="s">
        <v>162</v>
      </c>
      <c r="AU175" s="147" t="s">
        <v>168</v>
      </c>
      <c r="AY175" s="17" t="s">
        <v>158</v>
      </c>
      <c r="BE175" s="148">
        <f>IF(N175="základní",J175,0)</f>
        <v>0</v>
      </c>
      <c r="BF175" s="148">
        <f>IF(N175="snížená",J175,0)</f>
        <v>0</v>
      </c>
      <c r="BG175" s="148">
        <f>IF(N175="zákl. přenesená",J175,0)</f>
        <v>0</v>
      </c>
      <c r="BH175" s="148">
        <f>IF(N175="sníž. přenesená",J175,0)</f>
        <v>0</v>
      </c>
      <c r="BI175" s="148">
        <f>IF(N175="nulová",J175,0)</f>
        <v>0</v>
      </c>
      <c r="BJ175" s="17" t="s">
        <v>84</v>
      </c>
      <c r="BK175" s="148">
        <f>ROUND(I175*H175,2)</f>
        <v>0</v>
      </c>
      <c r="BL175" s="17" t="s">
        <v>167</v>
      </c>
      <c r="BM175" s="147" t="s">
        <v>668</v>
      </c>
    </row>
    <row r="176" spans="2:65" s="12" customFormat="1" ht="11.25">
      <c r="B176" s="149"/>
      <c r="D176" s="150" t="s">
        <v>170</v>
      </c>
      <c r="E176" s="151" t="s">
        <v>1</v>
      </c>
      <c r="F176" s="152" t="s">
        <v>211</v>
      </c>
      <c r="H176" s="151" t="s">
        <v>1</v>
      </c>
      <c r="I176" s="153"/>
      <c r="L176" s="149"/>
      <c r="M176" s="154"/>
      <c r="T176" s="155"/>
      <c r="AT176" s="151" t="s">
        <v>170</v>
      </c>
      <c r="AU176" s="151" t="s">
        <v>168</v>
      </c>
      <c r="AV176" s="12" t="s">
        <v>84</v>
      </c>
      <c r="AW176" s="12" t="s">
        <v>35</v>
      </c>
      <c r="AX176" s="12" t="s">
        <v>80</v>
      </c>
      <c r="AY176" s="151" t="s">
        <v>158</v>
      </c>
    </row>
    <row r="177" spans="2:65" s="13" customFormat="1" ht="11.25">
      <c r="B177" s="156"/>
      <c r="D177" s="150" t="s">
        <v>170</v>
      </c>
      <c r="E177" s="157" t="s">
        <v>1</v>
      </c>
      <c r="F177" s="158" t="s">
        <v>669</v>
      </c>
      <c r="H177" s="159">
        <v>8.0640000000000001</v>
      </c>
      <c r="I177" s="160"/>
      <c r="L177" s="156"/>
      <c r="M177" s="161"/>
      <c r="T177" s="162"/>
      <c r="AT177" s="157" t="s">
        <v>170</v>
      </c>
      <c r="AU177" s="157" t="s">
        <v>168</v>
      </c>
      <c r="AV177" s="13" t="s">
        <v>88</v>
      </c>
      <c r="AW177" s="13" t="s">
        <v>35</v>
      </c>
      <c r="AX177" s="13" t="s">
        <v>80</v>
      </c>
      <c r="AY177" s="157" t="s">
        <v>158</v>
      </c>
    </row>
    <row r="178" spans="2:65" s="15" customFormat="1" ht="11.25">
      <c r="B178" s="170"/>
      <c r="D178" s="150" t="s">
        <v>170</v>
      </c>
      <c r="E178" s="171" t="s">
        <v>1</v>
      </c>
      <c r="F178" s="172" t="s">
        <v>214</v>
      </c>
      <c r="H178" s="173">
        <v>8.0640000000000001</v>
      </c>
      <c r="I178" s="174"/>
      <c r="L178" s="170"/>
      <c r="M178" s="175"/>
      <c r="T178" s="176"/>
      <c r="AT178" s="171" t="s">
        <v>170</v>
      </c>
      <c r="AU178" s="171" t="s">
        <v>168</v>
      </c>
      <c r="AV178" s="15" t="s">
        <v>168</v>
      </c>
      <c r="AW178" s="15" t="s">
        <v>35</v>
      </c>
      <c r="AX178" s="15" t="s">
        <v>80</v>
      </c>
      <c r="AY178" s="171" t="s">
        <v>158</v>
      </c>
    </row>
    <row r="179" spans="2:65" s="12" customFormat="1" ht="11.25">
      <c r="B179" s="149"/>
      <c r="D179" s="150" t="s">
        <v>170</v>
      </c>
      <c r="E179" s="151" t="s">
        <v>1</v>
      </c>
      <c r="F179" s="152" t="s">
        <v>215</v>
      </c>
      <c r="H179" s="151" t="s">
        <v>1</v>
      </c>
      <c r="I179" s="153"/>
      <c r="L179" s="149"/>
      <c r="M179" s="154"/>
      <c r="T179" s="155"/>
      <c r="AT179" s="151" t="s">
        <v>170</v>
      </c>
      <c r="AU179" s="151" t="s">
        <v>168</v>
      </c>
      <c r="AV179" s="12" t="s">
        <v>84</v>
      </c>
      <c r="AW179" s="12" t="s">
        <v>35</v>
      </c>
      <c r="AX179" s="12" t="s">
        <v>80</v>
      </c>
      <c r="AY179" s="151" t="s">
        <v>158</v>
      </c>
    </row>
    <row r="180" spans="2:65" s="13" customFormat="1" ht="11.25">
      <c r="B180" s="156"/>
      <c r="D180" s="150" t="s">
        <v>170</v>
      </c>
      <c r="E180" s="157" t="s">
        <v>1</v>
      </c>
      <c r="F180" s="158" t="s">
        <v>670</v>
      </c>
      <c r="H180" s="159">
        <v>2.1240000000000001</v>
      </c>
      <c r="I180" s="160"/>
      <c r="L180" s="156"/>
      <c r="M180" s="161"/>
      <c r="T180" s="162"/>
      <c r="AT180" s="157" t="s">
        <v>170</v>
      </c>
      <c r="AU180" s="157" t="s">
        <v>168</v>
      </c>
      <c r="AV180" s="13" t="s">
        <v>88</v>
      </c>
      <c r="AW180" s="13" t="s">
        <v>35</v>
      </c>
      <c r="AX180" s="13" t="s">
        <v>80</v>
      </c>
      <c r="AY180" s="157" t="s">
        <v>158</v>
      </c>
    </row>
    <row r="181" spans="2:65" s="13" customFormat="1" ht="11.25">
      <c r="B181" s="156"/>
      <c r="D181" s="150" t="s">
        <v>170</v>
      </c>
      <c r="E181" s="157" t="s">
        <v>1</v>
      </c>
      <c r="F181" s="158" t="s">
        <v>671</v>
      </c>
      <c r="H181" s="159">
        <v>30.207999999999998</v>
      </c>
      <c r="I181" s="160"/>
      <c r="L181" s="156"/>
      <c r="M181" s="161"/>
      <c r="T181" s="162"/>
      <c r="AT181" s="157" t="s">
        <v>170</v>
      </c>
      <c r="AU181" s="157" t="s">
        <v>168</v>
      </c>
      <c r="AV181" s="13" t="s">
        <v>88</v>
      </c>
      <c r="AW181" s="13" t="s">
        <v>35</v>
      </c>
      <c r="AX181" s="13" t="s">
        <v>80</v>
      </c>
      <c r="AY181" s="157" t="s">
        <v>158</v>
      </c>
    </row>
    <row r="182" spans="2:65" s="15" customFormat="1" ht="11.25">
      <c r="B182" s="170"/>
      <c r="D182" s="150" t="s">
        <v>170</v>
      </c>
      <c r="E182" s="171" t="s">
        <v>1</v>
      </c>
      <c r="F182" s="172" t="s">
        <v>214</v>
      </c>
      <c r="H182" s="173">
        <v>32.332000000000001</v>
      </c>
      <c r="I182" s="174"/>
      <c r="L182" s="170"/>
      <c r="M182" s="175"/>
      <c r="T182" s="176"/>
      <c r="AT182" s="171" t="s">
        <v>170</v>
      </c>
      <c r="AU182" s="171" t="s">
        <v>168</v>
      </c>
      <c r="AV182" s="15" t="s">
        <v>168</v>
      </c>
      <c r="AW182" s="15" t="s">
        <v>35</v>
      </c>
      <c r="AX182" s="15" t="s">
        <v>80</v>
      </c>
      <c r="AY182" s="171" t="s">
        <v>158</v>
      </c>
    </row>
    <row r="183" spans="2:65" s="14" customFormat="1" ht="11.25">
      <c r="B183" s="163"/>
      <c r="D183" s="150" t="s">
        <v>170</v>
      </c>
      <c r="E183" s="164" t="s">
        <v>1</v>
      </c>
      <c r="F183" s="165" t="s">
        <v>179</v>
      </c>
      <c r="H183" s="166">
        <v>40.396000000000001</v>
      </c>
      <c r="I183" s="167"/>
      <c r="L183" s="163"/>
      <c r="M183" s="168"/>
      <c r="T183" s="169"/>
      <c r="AT183" s="164" t="s">
        <v>170</v>
      </c>
      <c r="AU183" s="164" t="s">
        <v>168</v>
      </c>
      <c r="AV183" s="14" t="s">
        <v>167</v>
      </c>
      <c r="AW183" s="14" t="s">
        <v>35</v>
      </c>
      <c r="AX183" s="14" t="s">
        <v>84</v>
      </c>
      <c r="AY183" s="164" t="s">
        <v>158</v>
      </c>
    </row>
    <row r="184" spans="2:65" s="1" customFormat="1" ht="24.2" customHeight="1">
      <c r="B184" s="32"/>
      <c r="C184" s="136" t="s">
        <v>227</v>
      </c>
      <c r="D184" s="136" t="s">
        <v>162</v>
      </c>
      <c r="E184" s="137" t="s">
        <v>220</v>
      </c>
      <c r="F184" s="138" t="s">
        <v>221</v>
      </c>
      <c r="G184" s="139" t="s">
        <v>165</v>
      </c>
      <c r="H184" s="140">
        <v>2.02</v>
      </c>
      <c r="I184" s="141"/>
      <c r="J184" s="142">
        <f>ROUND(I184*H184,2)</f>
        <v>0</v>
      </c>
      <c r="K184" s="138" t="s">
        <v>166</v>
      </c>
      <c r="L184" s="32"/>
      <c r="M184" s="143" t="s">
        <v>1</v>
      </c>
      <c r="N184" s="144" t="s">
        <v>45</v>
      </c>
      <c r="P184" s="145">
        <f>O184*H184</f>
        <v>0</v>
      </c>
      <c r="Q184" s="145">
        <v>0</v>
      </c>
      <c r="R184" s="145">
        <f>Q184*H184</f>
        <v>0</v>
      </c>
      <c r="S184" s="145">
        <v>0</v>
      </c>
      <c r="T184" s="146">
        <f>S184*H184</f>
        <v>0</v>
      </c>
      <c r="AR184" s="147" t="s">
        <v>167</v>
      </c>
      <c r="AT184" s="147" t="s">
        <v>162</v>
      </c>
      <c r="AU184" s="147" t="s">
        <v>168</v>
      </c>
      <c r="AY184" s="17" t="s">
        <v>158</v>
      </c>
      <c r="BE184" s="148">
        <f>IF(N184="základní",J184,0)</f>
        <v>0</v>
      </c>
      <c r="BF184" s="148">
        <f>IF(N184="snížená",J184,0)</f>
        <v>0</v>
      </c>
      <c r="BG184" s="148">
        <f>IF(N184="zákl. přenesená",J184,0)</f>
        <v>0</v>
      </c>
      <c r="BH184" s="148">
        <f>IF(N184="sníž. přenesená",J184,0)</f>
        <v>0</v>
      </c>
      <c r="BI184" s="148">
        <f>IF(N184="nulová",J184,0)</f>
        <v>0</v>
      </c>
      <c r="BJ184" s="17" t="s">
        <v>84</v>
      </c>
      <c r="BK184" s="148">
        <f>ROUND(I184*H184,2)</f>
        <v>0</v>
      </c>
      <c r="BL184" s="17" t="s">
        <v>167</v>
      </c>
      <c r="BM184" s="147" t="s">
        <v>222</v>
      </c>
    </row>
    <row r="185" spans="2:65" s="12" customFormat="1" ht="11.25">
      <c r="B185" s="149"/>
      <c r="D185" s="150" t="s">
        <v>170</v>
      </c>
      <c r="E185" s="151" t="s">
        <v>1</v>
      </c>
      <c r="F185" s="152" t="s">
        <v>223</v>
      </c>
      <c r="H185" s="151" t="s">
        <v>1</v>
      </c>
      <c r="I185" s="153"/>
      <c r="L185" s="149"/>
      <c r="M185" s="154"/>
      <c r="T185" s="155"/>
      <c r="AT185" s="151" t="s">
        <v>170</v>
      </c>
      <c r="AU185" s="151" t="s">
        <v>168</v>
      </c>
      <c r="AV185" s="12" t="s">
        <v>84</v>
      </c>
      <c r="AW185" s="12" t="s">
        <v>35</v>
      </c>
      <c r="AX185" s="12" t="s">
        <v>80</v>
      </c>
      <c r="AY185" s="151" t="s">
        <v>158</v>
      </c>
    </row>
    <row r="186" spans="2:65" s="13" customFormat="1" ht="11.25">
      <c r="B186" s="156"/>
      <c r="D186" s="150" t="s">
        <v>170</v>
      </c>
      <c r="E186" s="157" t="s">
        <v>1</v>
      </c>
      <c r="F186" s="158" t="s">
        <v>672</v>
      </c>
      <c r="H186" s="159">
        <v>2.02</v>
      </c>
      <c r="I186" s="160"/>
      <c r="L186" s="156"/>
      <c r="M186" s="161"/>
      <c r="T186" s="162"/>
      <c r="AT186" s="157" t="s">
        <v>170</v>
      </c>
      <c r="AU186" s="157" t="s">
        <v>168</v>
      </c>
      <c r="AV186" s="13" t="s">
        <v>88</v>
      </c>
      <c r="AW186" s="13" t="s">
        <v>35</v>
      </c>
      <c r="AX186" s="13" t="s">
        <v>84</v>
      </c>
      <c r="AY186" s="157" t="s">
        <v>158</v>
      </c>
    </row>
    <row r="187" spans="2:65" s="11" customFormat="1" ht="20.85" customHeight="1">
      <c r="B187" s="124"/>
      <c r="D187" s="125" t="s">
        <v>79</v>
      </c>
      <c r="E187" s="134" t="s">
        <v>251</v>
      </c>
      <c r="F187" s="134" t="s">
        <v>252</v>
      </c>
      <c r="I187" s="127"/>
      <c r="J187" s="135">
        <f>BK187</f>
        <v>0</v>
      </c>
      <c r="L187" s="124"/>
      <c r="M187" s="129"/>
      <c r="P187" s="130">
        <f>SUM(P188:P195)</f>
        <v>0</v>
      </c>
      <c r="R187" s="130">
        <f>SUM(R188:R195)</f>
        <v>0</v>
      </c>
      <c r="T187" s="131">
        <f>SUM(T188:T195)</f>
        <v>0</v>
      </c>
      <c r="AR187" s="125" t="s">
        <v>84</v>
      </c>
      <c r="AT187" s="132" t="s">
        <v>79</v>
      </c>
      <c r="AU187" s="132" t="s">
        <v>88</v>
      </c>
      <c r="AY187" s="125" t="s">
        <v>158</v>
      </c>
      <c r="BK187" s="133">
        <f>SUM(BK188:BK195)</f>
        <v>0</v>
      </c>
    </row>
    <row r="188" spans="2:65" s="1" customFormat="1" ht="24.2" customHeight="1">
      <c r="B188" s="32"/>
      <c r="C188" s="136" t="s">
        <v>232</v>
      </c>
      <c r="D188" s="136" t="s">
        <v>162</v>
      </c>
      <c r="E188" s="137" t="s">
        <v>254</v>
      </c>
      <c r="F188" s="138" t="s">
        <v>255</v>
      </c>
      <c r="G188" s="139" t="s">
        <v>165</v>
      </c>
      <c r="H188" s="140">
        <v>406.75</v>
      </c>
      <c r="I188" s="141"/>
      <c r="J188" s="142">
        <f>ROUND(I188*H188,2)</f>
        <v>0</v>
      </c>
      <c r="K188" s="138" t="s">
        <v>166</v>
      </c>
      <c r="L188" s="32"/>
      <c r="M188" s="143" t="s">
        <v>1</v>
      </c>
      <c r="N188" s="144" t="s">
        <v>45</v>
      </c>
      <c r="P188" s="145">
        <f>O188*H188</f>
        <v>0</v>
      </c>
      <c r="Q188" s="145">
        <v>0</v>
      </c>
      <c r="R188" s="145">
        <f>Q188*H188</f>
        <v>0</v>
      </c>
      <c r="S188" s="145">
        <v>0</v>
      </c>
      <c r="T188" s="146">
        <f>S188*H188</f>
        <v>0</v>
      </c>
      <c r="AR188" s="147" t="s">
        <v>167</v>
      </c>
      <c r="AT188" s="147" t="s">
        <v>162</v>
      </c>
      <c r="AU188" s="147" t="s">
        <v>168</v>
      </c>
      <c r="AY188" s="17" t="s">
        <v>158</v>
      </c>
      <c r="BE188" s="148">
        <f>IF(N188="základní",J188,0)</f>
        <v>0</v>
      </c>
      <c r="BF188" s="148">
        <f>IF(N188="snížená",J188,0)</f>
        <v>0</v>
      </c>
      <c r="BG188" s="148">
        <f>IF(N188="zákl. přenesená",J188,0)</f>
        <v>0</v>
      </c>
      <c r="BH188" s="148">
        <f>IF(N188="sníž. přenesená",J188,0)</f>
        <v>0</v>
      </c>
      <c r="BI188" s="148">
        <f>IF(N188="nulová",J188,0)</f>
        <v>0</v>
      </c>
      <c r="BJ188" s="17" t="s">
        <v>84</v>
      </c>
      <c r="BK188" s="148">
        <f>ROUND(I188*H188,2)</f>
        <v>0</v>
      </c>
      <c r="BL188" s="17" t="s">
        <v>167</v>
      </c>
      <c r="BM188" s="147" t="s">
        <v>673</v>
      </c>
    </row>
    <row r="189" spans="2:65" s="12" customFormat="1" ht="11.25">
      <c r="B189" s="149"/>
      <c r="D189" s="150" t="s">
        <v>170</v>
      </c>
      <c r="E189" s="151" t="s">
        <v>1</v>
      </c>
      <c r="F189" s="152" t="s">
        <v>674</v>
      </c>
      <c r="H189" s="151" t="s">
        <v>1</v>
      </c>
      <c r="I189" s="153"/>
      <c r="L189" s="149"/>
      <c r="M189" s="154"/>
      <c r="T189" s="155"/>
      <c r="AT189" s="151" t="s">
        <v>170</v>
      </c>
      <c r="AU189" s="151" t="s">
        <v>168</v>
      </c>
      <c r="AV189" s="12" t="s">
        <v>84</v>
      </c>
      <c r="AW189" s="12" t="s">
        <v>35</v>
      </c>
      <c r="AX189" s="12" t="s">
        <v>80</v>
      </c>
      <c r="AY189" s="151" t="s">
        <v>158</v>
      </c>
    </row>
    <row r="190" spans="2:65" s="12" customFormat="1" ht="11.25">
      <c r="B190" s="149"/>
      <c r="D190" s="150" t="s">
        <v>170</v>
      </c>
      <c r="E190" s="151" t="s">
        <v>1</v>
      </c>
      <c r="F190" s="152" t="s">
        <v>258</v>
      </c>
      <c r="H190" s="151" t="s">
        <v>1</v>
      </c>
      <c r="I190" s="153"/>
      <c r="L190" s="149"/>
      <c r="M190" s="154"/>
      <c r="T190" s="155"/>
      <c r="AT190" s="151" t="s">
        <v>170</v>
      </c>
      <c r="AU190" s="151" t="s">
        <v>168</v>
      </c>
      <c r="AV190" s="12" t="s">
        <v>84</v>
      </c>
      <c r="AW190" s="12" t="s">
        <v>35</v>
      </c>
      <c r="AX190" s="12" t="s">
        <v>80</v>
      </c>
      <c r="AY190" s="151" t="s">
        <v>158</v>
      </c>
    </row>
    <row r="191" spans="2:65" s="13" customFormat="1" ht="11.25">
      <c r="B191" s="156"/>
      <c r="D191" s="150" t="s">
        <v>170</v>
      </c>
      <c r="E191" s="157" t="s">
        <v>1</v>
      </c>
      <c r="F191" s="158" t="s">
        <v>675</v>
      </c>
      <c r="H191" s="159">
        <v>406.75</v>
      </c>
      <c r="I191" s="160"/>
      <c r="L191" s="156"/>
      <c r="M191" s="161"/>
      <c r="T191" s="162"/>
      <c r="AT191" s="157" t="s">
        <v>170</v>
      </c>
      <c r="AU191" s="157" t="s">
        <v>168</v>
      </c>
      <c r="AV191" s="13" t="s">
        <v>88</v>
      </c>
      <c r="AW191" s="13" t="s">
        <v>35</v>
      </c>
      <c r="AX191" s="13" t="s">
        <v>84</v>
      </c>
      <c r="AY191" s="157" t="s">
        <v>158</v>
      </c>
    </row>
    <row r="192" spans="2:65" s="1" customFormat="1" ht="33" customHeight="1">
      <c r="B192" s="32"/>
      <c r="C192" s="136" t="s">
        <v>237</v>
      </c>
      <c r="D192" s="136" t="s">
        <v>162</v>
      </c>
      <c r="E192" s="137" t="s">
        <v>676</v>
      </c>
      <c r="F192" s="138" t="s">
        <v>677</v>
      </c>
      <c r="G192" s="139" t="s">
        <v>199</v>
      </c>
      <c r="H192" s="140">
        <v>150</v>
      </c>
      <c r="I192" s="141"/>
      <c r="J192" s="142">
        <f>ROUND(I192*H192,2)</f>
        <v>0</v>
      </c>
      <c r="K192" s="138" t="s">
        <v>166</v>
      </c>
      <c r="L192" s="32"/>
      <c r="M192" s="143" t="s">
        <v>1</v>
      </c>
      <c r="N192" s="144" t="s">
        <v>45</v>
      </c>
      <c r="P192" s="145">
        <f>O192*H192</f>
        <v>0</v>
      </c>
      <c r="Q192" s="145">
        <v>0</v>
      </c>
      <c r="R192" s="145">
        <f>Q192*H192</f>
        <v>0</v>
      </c>
      <c r="S192" s="145">
        <v>0</v>
      </c>
      <c r="T192" s="146">
        <f>S192*H192</f>
        <v>0</v>
      </c>
      <c r="AR192" s="147" t="s">
        <v>167</v>
      </c>
      <c r="AT192" s="147" t="s">
        <v>162</v>
      </c>
      <c r="AU192" s="147" t="s">
        <v>168</v>
      </c>
      <c r="AY192" s="17" t="s">
        <v>158</v>
      </c>
      <c r="BE192" s="148">
        <f>IF(N192="základní",J192,0)</f>
        <v>0</v>
      </c>
      <c r="BF192" s="148">
        <f>IF(N192="snížená",J192,0)</f>
        <v>0</v>
      </c>
      <c r="BG192" s="148">
        <f>IF(N192="zákl. přenesená",J192,0)</f>
        <v>0</v>
      </c>
      <c r="BH192" s="148">
        <f>IF(N192="sníž. přenesená",J192,0)</f>
        <v>0</v>
      </c>
      <c r="BI192" s="148">
        <f>IF(N192="nulová",J192,0)</f>
        <v>0</v>
      </c>
      <c r="BJ192" s="17" t="s">
        <v>84</v>
      </c>
      <c r="BK192" s="148">
        <f>ROUND(I192*H192,2)</f>
        <v>0</v>
      </c>
      <c r="BL192" s="17" t="s">
        <v>167</v>
      </c>
      <c r="BM192" s="147" t="s">
        <v>678</v>
      </c>
    </row>
    <row r="193" spans="2:65" s="13" customFormat="1" ht="11.25">
      <c r="B193" s="156"/>
      <c r="D193" s="150" t="s">
        <v>170</v>
      </c>
      <c r="E193" s="157" t="s">
        <v>1</v>
      </c>
      <c r="F193" s="158" t="s">
        <v>679</v>
      </c>
      <c r="H193" s="159">
        <v>150</v>
      </c>
      <c r="I193" s="160"/>
      <c r="L193" s="156"/>
      <c r="M193" s="161"/>
      <c r="T193" s="162"/>
      <c r="AT193" s="157" t="s">
        <v>170</v>
      </c>
      <c r="AU193" s="157" t="s">
        <v>168</v>
      </c>
      <c r="AV193" s="13" t="s">
        <v>88</v>
      </c>
      <c r="AW193" s="13" t="s">
        <v>35</v>
      </c>
      <c r="AX193" s="13" t="s">
        <v>84</v>
      </c>
      <c r="AY193" s="157" t="s">
        <v>158</v>
      </c>
    </row>
    <row r="194" spans="2:65" s="1" customFormat="1" ht="24.2" customHeight="1">
      <c r="B194" s="32"/>
      <c r="C194" s="136" t="s">
        <v>8</v>
      </c>
      <c r="D194" s="136" t="s">
        <v>162</v>
      </c>
      <c r="E194" s="137" t="s">
        <v>680</v>
      </c>
      <c r="F194" s="138" t="s">
        <v>681</v>
      </c>
      <c r="G194" s="139" t="s">
        <v>263</v>
      </c>
      <c r="H194" s="140">
        <v>1</v>
      </c>
      <c r="I194" s="141"/>
      <c r="J194" s="142">
        <f>ROUND(I194*H194,2)</f>
        <v>0</v>
      </c>
      <c r="K194" s="138" t="s">
        <v>166</v>
      </c>
      <c r="L194" s="32"/>
      <c r="M194" s="143" t="s">
        <v>1</v>
      </c>
      <c r="N194" s="144" t="s">
        <v>45</v>
      </c>
      <c r="P194" s="145">
        <f>O194*H194</f>
        <v>0</v>
      </c>
      <c r="Q194" s="145">
        <v>0</v>
      </c>
      <c r="R194" s="145">
        <f>Q194*H194</f>
        <v>0</v>
      </c>
      <c r="S194" s="145">
        <v>0</v>
      </c>
      <c r="T194" s="146">
        <f>S194*H194</f>
        <v>0</v>
      </c>
      <c r="AR194" s="147" t="s">
        <v>167</v>
      </c>
      <c r="AT194" s="147" t="s">
        <v>162</v>
      </c>
      <c r="AU194" s="147" t="s">
        <v>168</v>
      </c>
      <c r="AY194" s="17" t="s">
        <v>158</v>
      </c>
      <c r="BE194" s="148">
        <f>IF(N194="základní",J194,0)</f>
        <v>0</v>
      </c>
      <c r="BF194" s="148">
        <f>IF(N194="snížená",J194,0)</f>
        <v>0</v>
      </c>
      <c r="BG194" s="148">
        <f>IF(N194="zákl. přenesená",J194,0)</f>
        <v>0</v>
      </c>
      <c r="BH194" s="148">
        <f>IF(N194="sníž. přenesená",J194,0)</f>
        <v>0</v>
      </c>
      <c r="BI194" s="148">
        <f>IF(N194="nulová",J194,0)</f>
        <v>0</v>
      </c>
      <c r="BJ194" s="17" t="s">
        <v>84</v>
      </c>
      <c r="BK194" s="148">
        <f>ROUND(I194*H194,2)</f>
        <v>0</v>
      </c>
      <c r="BL194" s="17" t="s">
        <v>167</v>
      </c>
      <c r="BM194" s="147" t="s">
        <v>682</v>
      </c>
    </row>
    <row r="195" spans="2:65" s="1" customFormat="1" ht="33" customHeight="1">
      <c r="B195" s="32"/>
      <c r="C195" s="136" t="s">
        <v>247</v>
      </c>
      <c r="D195" s="136" t="s">
        <v>162</v>
      </c>
      <c r="E195" s="137" t="s">
        <v>683</v>
      </c>
      <c r="F195" s="138" t="s">
        <v>684</v>
      </c>
      <c r="G195" s="139" t="s">
        <v>263</v>
      </c>
      <c r="H195" s="140">
        <v>1</v>
      </c>
      <c r="I195" s="141"/>
      <c r="J195" s="142">
        <f>ROUND(I195*H195,2)</f>
        <v>0</v>
      </c>
      <c r="K195" s="138" t="s">
        <v>166</v>
      </c>
      <c r="L195" s="32"/>
      <c r="M195" s="143" t="s">
        <v>1</v>
      </c>
      <c r="N195" s="144" t="s">
        <v>45</v>
      </c>
      <c r="P195" s="145">
        <f>O195*H195</f>
        <v>0</v>
      </c>
      <c r="Q195" s="145">
        <v>0</v>
      </c>
      <c r="R195" s="145">
        <f>Q195*H195</f>
        <v>0</v>
      </c>
      <c r="S195" s="145">
        <v>0</v>
      </c>
      <c r="T195" s="146">
        <f>S195*H195</f>
        <v>0</v>
      </c>
      <c r="AR195" s="147" t="s">
        <v>167</v>
      </c>
      <c r="AT195" s="147" t="s">
        <v>162</v>
      </c>
      <c r="AU195" s="147" t="s">
        <v>168</v>
      </c>
      <c r="AY195" s="17" t="s">
        <v>158</v>
      </c>
      <c r="BE195" s="148">
        <f>IF(N195="základní",J195,0)</f>
        <v>0</v>
      </c>
      <c r="BF195" s="148">
        <f>IF(N195="snížená",J195,0)</f>
        <v>0</v>
      </c>
      <c r="BG195" s="148">
        <f>IF(N195="zákl. přenesená",J195,0)</f>
        <v>0</v>
      </c>
      <c r="BH195" s="148">
        <f>IF(N195="sníž. přenesená",J195,0)</f>
        <v>0</v>
      </c>
      <c r="BI195" s="148">
        <f>IF(N195="nulová",J195,0)</f>
        <v>0</v>
      </c>
      <c r="BJ195" s="17" t="s">
        <v>84</v>
      </c>
      <c r="BK195" s="148">
        <f>ROUND(I195*H195,2)</f>
        <v>0</v>
      </c>
      <c r="BL195" s="17" t="s">
        <v>167</v>
      </c>
      <c r="BM195" s="147" t="s">
        <v>685</v>
      </c>
    </row>
    <row r="196" spans="2:65" s="11" customFormat="1" ht="20.85" customHeight="1">
      <c r="B196" s="124"/>
      <c r="D196" s="125" t="s">
        <v>79</v>
      </c>
      <c r="E196" s="134" t="s">
        <v>686</v>
      </c>
      <c r="F196" s="134" t="s">
        <v>687</v>
      </c>
      <c r="I196" s="127"/>
      <c r="J196" s="135">
        <f>BK196</f>
        <v>0</v>
      </c>
      <c r="L196" s="124"/>
      <c r="M196" s="129"/>
      <c r="P196" s="130">
        <f>SUM(P197:P219)</f>
        <v>0</v>
      </c>
      <c r="R196" s="130">
        <f>SUM(R197:R219)</f>
        <v>9.3525000000000011E-2</v>
      </c>
      <c r="T196" s="131">
        <f>SUM(T197:T219)</f>
        <v>0</v>
      </c>
      <c r="AR196" s="125" t="s">
        <v>84</v>
      </c>
      <c r="AT196" s="132" t="s">
        <v>79</v>
      </c>
      <c r="AU196" s="132" t="s">
        <v>88</v>
      </c>
      <c r="AY196" s="125" t="s">
        <v>158</v>
      </c>
      <c r="BK196" s="133">
        <f>SUM(BK197:BK219)</f>
        <v>0</v>
      </c>
    </row>
    <row r="197" spans="2:65" s="1" customFormat="1" ht="33" customHeight="1">
      <c r="B197" s="32"/>
      <c r="C197" s="136" t="s">
        <v>253</v>
      </c>
      <c r="D197" s="136" t="s">
        <v>162</v>
      </c>
      <c r="E197" s="137" t="s">
        <v>688</v>
      </c>
      <c r="F197" s="138" t="s">
        <v>689</v>
      </c>
      <c r="G197" s="139" t="s">
        <v>199</v>
      </c>
      <c r="H197" s="140">
        <v>1435</v>
      </c>
      <c r="I197" s="141"/>
      <c r="J197" s="142">
        <f>ROUND(I197*H197,2)</f>
        <v>0</v>
      </c>
      <c r="K197" s="138" t="s">
        <v>166</v>
      </c>
      <c r="L197" s="32"/>
      <c r="M197" s="143" t="s">
        <v>1</v>
      </c>
      <c r="N197" s="144" t="s">
        <v>45</v>
      </c>
      <c r="P197" s="145">
        <f>O197*H197</f>
        <v>0</v>
      </c>
      <c r="Q197" s="145">
        <v>0</v>
      </c>
      <c r="R197" s="145">
        <f>Q197*H197</f>
        <v>0</v>
      </c>
      <c r="S197" s="145">
        <v>0</v>
      </c>
      <c r="T197" s="146">
        <f>S197*H197</f>
        <v>0</v>
      </c>
      <c r="AR197" s="147" t="s">
        <v>167</v>
      </c>
      <c r="AT197" s="147" t="s">
        <v>162</v>
      </c>
      <c r="AU197" s="147" t="s">
        <v>168</v>
      </c>
      <c r="AY197" s="17" t="s">
        <v>158</v>
      </c>
      <c r="BE197" s="148">
        <f>IF(N197="základní",J197,0)</f>
        <v>0</v>
      </c>
      <c r="BF197" s="148">
        <f>IF(N197="snížená",J197,0)</f>
        <v>0</v>
      </c>
      <c r="BG197" s="148">
        <f>IF(N197="zákl. přenesená",J197,0)</f>
        <v>0</v>
      </c>
      <c r="BH197" s="148">
        <f>IF(N197="sníž. přenesená",J197,0)</f>
        <v>0</v>
      </c>
      <c r="BI197" s="148">
        <f>IF(N197="nulová",J197,0)</f>
        <v>0</v>
      </c>
      <c r="BJ197" s="17" t="s">
        <v>84</v>
      </c>
      <c r="BK197" s="148">
        <f>ROUND(I197*H197,2)</f>
        <v>0</v>
      </c>
      <c r="BL197" s="17" t="s">
        <v>167</v>
      </c>
      <c r="BM197" s="147" t="s">
        <v>690</v>
      </c>
    </row>
    <row r="198" spans="2:65" s="13" customFormat="1" ht="22.5">
      <c r="B198" s="156"/>
      <c r="D198" s="150" t="s">
        <v>170</v>
      </c>
      <c r="E198" s="157" t="s">
        <v>1</v>
      </c>
      <c r="F198" s="158" t="s">
        <v>691</v>
      </c>
      <c r="H198" s="159">
        <v>1435</v>
      </c>
      <c r="I198" s="160"/>
      <c r="L198" s="156"/>
      <c r="M198" s="161"/>
      <c r="T198" s="162"/>
      <c r="AT198" s="157" t="s">
        <v>170</v>
      </c>
      <c r="AU198" s="157" t="s">
        <v>168</v>
      </c>
      <c r="AV198" s="13" t="s">
        <v>88</v>
      </c>
      <c r="AW198" s="13" t="s">
        <v>35</v>
      </c>
      <c r="AX198" s="13" t="s">
        <v>84</v>
      </c>
      <c r="AY198" s="157" t="s">
        <v>158</v>
      </c>
    </row>
    <row r="199" spans="2:65" s="1" customFormat="1" ht="33" customHeight="1">
      <c r="B199" s="32"/>
      <c r="C199" s="136" t="s">
        <v>260</v>
      </c>
      <c r="D199" s="136" t="s">
        <v>162</v>
      </c>
      <c r="E199" s="137" t="s">
        <v>692</v>
      </c>
      <c r="F199" s="138" t="s">
        <v>693</v>
      </c>
      <c r="G199" s="139" t="s">
        <v>199</v>
      </c>
      <c r="H199" s="140">
        <v>1435</v>
      </c>
      <c r="I199" s="141"/>
      <c r="J199" s="142">
        <f>ROUND(I199*H199,2)</f>
        <v>0</v>
      </c>
      <c r="K199" s="138" t="s">
        <v>166</v>
      </c>
      <c r="L199" s="32"/>
      <c r="M199" s="143" t="s">
        <v>1</v>
      </c>
      <c r="N199" s="144" t="s">
        <v>45</v>
      </c>
      <c r="P199" s="145">
        <f>O199*H199</f>
        <v>0</v>
      </c>
      <c r="Q199" s="145">
        <v>0</v>
      </c>
      <c r="R199" s="145">
        <f>Q199*H199</f>
        <v>0</v>
      </c>
      <c r="S199" s="145">
        <v>0</v>
      </c>
      <c r="T199" s="146">
        <f>S199*H199</f>
        <v>0</v>
      </c>
      <c r="AR199" s="147" t="s">
        <v>167</v>
      </c>
      <c r="AT199" s="147" t="s">
        <v>162</v>
      </c>
      <c r="AU199" s="147" t="s">
        <v>168</v>
      </c>
      <c r="AY199" s="17" t="s">
        <v>158</v>
      </c>
      <c r="BE199" s="148">
        <f>IF(N199="základní",J199,0)</f>
        <v>0</v>
      </c>
      <c r="BF199" s="148">
        <f>IF(N199="snížená",J199,0)</f>
        <v>0</v>
      </c>
      <c r="BG199" s="148">
        <f>IF(N199="zákl. přenesená",J199,0)</f>
        <v>0</v>
      </c>
      <c r="BH199" s="148">
        <f>IF(N199="sníž. přenesená",J199,0)</f>
        <v>0</v>
      </c>
      <c r="BI199" s="148">
        <f>IF(N199="nulová",J199,0)</f>
        <v>0</v>
      </c>
      <c r="BJ199" s="17" t="s">
        <v>84</v>
      </c>
      <c r="BK199" s="148">
        <f>ROUND(I199*H199,2)</f>
        <v>0</v>
      </c>
      <c r="BL199" s="17" t="s">
        <v>167</v>
      </c>
      <c r="BM199" s="147" t="s">
        <v>694</v>
      </c>
    </row>
    <row r="200" spans="2:65" s="1" customFormat="1" ht="24.2" customHeight="1">
      <c r="B200" s="32"/>
      <c r="C200" s="136" t="s">
        <v>265</v>
      </c>
      <c r="D200" s="136" t="s">
        <v>162</v>
      </c>
      <c r="E200" s="137" t="s">
        <v>695</v>
      </c>
      <c r="F200" s="138" t="s">
        <v>696</v>
      </c>
      <c r="G200" s="139" t="s">
        <v>199</v>
      </c>
      <c r="H200" s="140">
        <v>1435</v>
      </c>
      <c r="I200" s="141"/>
      <c r="J200" s="142">
        <f>ROUND(I200*H200,2)</f>
        <v>0</v>
      </c>
      <c r="K200" s="138" t="s">
        <v>166</v>
      </c>
      <c r="L200" s="32"/>
      <c r="M200" s="143" t="s">
        <v>1</v>
      </c>
      <c r="N200" s="144" t="s">
        <v>45</v>
      </c>
      <c r="P200" s="145">
        <f>O200*H200</f>
        <v>0</v>
      </c>
      <c r="Q200" s="145">
        <v>0</v>
      </c>
      <c r="R200" s="145">
        <f>Q200*H200</f>
        <v>0</v>
      </c>
      <c r="S200" s="145">
        <v>0</v>
      </c>
      <c r="T200" s="146">
        <f>S200*H200</f>
        <v>0</v>
      </c>
      <c r="AR200" s="147" t="s">
        <v>167</v>
      </c>
      <c r="AT200" s="147" t="s">
        <v>162</v>
      </c>
      <c r="AU200" s="147" t="s">
        <v>168</v>
      </c>
      <c r="AY200" s="17" t="s">
        <v>158</v>
      </c>
      <c r="BE200" s="148">
        <f>IF(N200="základní",J200,0)</f>
        <v>0</v>
      </c>
      <c r="BF200" s="148">
        <f>IF(N200="snížená",J200,0)</f>
        <v>0</v>
      </c>
      <c r="BG200" s="148">
        <f>IF(N200="zákl. přenesená",J200,0)</f>
        <v>0</v>
      </c>
      <c r="BH200" s="148">
        <f>IF(N200="sníž. přenesená",J200,0)</f>
        <v>0</v>
      </c>
      <c r="BI200" s="148">
        <f>IF(N200="nulová",J200,0)</f>
        <v>0</v>
      </c>
      <c r="BJ200" s="17" t="s">
        <v>84</v>
      </c>
      <c r="BK200" s="148">
        <f>ROUND(I200*H200,2)</f>
        <v>0</v>
      </c>
      <c r="BL200" s="17" t="s">
        <v>167</v>
      </c>
      <c r="BM200" s="147" t="s">
        <v>697</v>
      </c>
    </row>
    <row r="201" spans="2:65" s="1" customFormat="1" ht="37.9" customHeight="1">
      <c r="B201" s="32"/>
      <c r="C201" s="136" t="s">
        <v>269</v>
      </c>
      <c r="D201" s="136" t="s">
        <v>162</v>
      </c>
      <c r="E201" s="137" t="s">
        <v>698</v>
      </c>
      <c r="F201" s="138" t="s">
        <v>699</v>
      </c>
      <c r="G201" s="139" t="s">
        <v>199</v>
      </c>
      <c r="H201" s="140">
        <v>1435</v>
      </c>
      <c r="I201" s="141"/>
      <c r="J201" s="142">
        <f>ROUND(I201*H201,2)</f>
        <v>0</v>
      </c>
      <c r="K201" s="138" t="s">
        <v>166</v>
      </c>
      <c r="L201" s="32"/>
      <c r="M201" s="143" t="s">
        <v>1</v>
      </c>
      <c r="N201" s="144" t="s">
        <v>45</v>
      </c>
      <c r="P201" s="145">
        <f>O201*H201</f>
        <v>0</v>
      </c>
      <c r="Q201" s="145">
        <v>0</v>
      </c>
      <c r="R201" s="145">
        <f>Q201*H201</f>
        <v>0</v>
      </c>
      <c r="S201" s="145">
        <v>0</v>
      </c>
      <c r="T201" s="146">
        <f>S201*H201</f>
        <v>0</v>
      </c>
      <c r="AR201" s="147" t="s">
        <v>167</v>
      </c>
      <c r="AT201" s="147" t="s">
        <v>162</v>
      </c>
      <c r="AU201" s="147" t="s">
        <v>168</v>
      </c>
      <c r="AY201" s="17" t="s">
        <v>158</v>
      </c>
      <c r="BE201" s="148">
        <f>IF(N201="základní",J201,0)</f>
        <v>0</v>
      </c>
      <c r="BF201" s="148">
        <f>IF(N201="snížená",J201,0)</f>
        <v>0</v>
      </c>
      <c r="BG201" s="148">
        <f>IF(N201="zákl. přenesená",J201,0)</f>
        <v>0</v>
      </c>
      <c r="BH201" s="148">
        <f>IF(N201="sníž. přenesená",J201,0)</f>
        <v>0</v>
      </c>
      <c r="BI201" s="148">
        <f>IF(N201="nulová",J201,0)</f>
        <v>0</v>
      </c>
      <c r="BJ201" s="17" t="s">
        <v>84</v>
      </c>
      <c r="BK201" s="148">
        <f>ROUND(I201*H201,2)</f>
        <v>0</v>
      </c>
      <c r="BL201" s="17" t="s">
        <v>167</v>
      </c>
      <c r="BM201" s="147" t="s">
        <v>700</v>
      </c>
    </row>
    <row r="202" spans="2:65" s="1" customFormat="1" ht="24.2" customHeight="1">
      <c r="B202" s="32"/>
      <c r="C202" s="136" t="s">
        <v>273</v>
      </c>
      <c r="D202" s="136" t="s">
        <v>162</v>
      </c>
      <c r="E202" s="137" t="s">
        <v>701</v>
      </c>
      <c r="F202" s="138" t="s">
        <v>702</v>
      </c>
      <c r="G202" s="139" t="s">
        <v>199</v>
      </c>
      <c r="H202" s="140">
        <v>1435</v>
      </c>
      <c r="I202" s="141"/>
      <c r="J202" s="142">
        <f>ROUND(I202*H202,2)</f>
        <v>0</v>
      </c>
      <c r="K202" s="138" t="s">
        <v>166</v>
      </c>
      <c r="L202" s="32"/>
      <c r="M202" s="143" t="s">
        <v>1</v>
      </c>
      <c r="N202" s="144" t="s">
        <v>45</v>
      </c>
      <c r="P202" s="145">
        <f>O202*H202</f>
        <v>0</v>
      </c>
      <c r="Q202" s="145">
        <v>0</v>
      </c>
      <c r="R202" s="145">
        <f>Q202*H202</f>
        <v>0</v>
      </c>
      <c r="S202" s="145">
        <v>0</v>
      </c>
      <c r="T202" s="146">
        <f>S202*H202</f>
        <v>0</v>
      </c>
      <c r="AR202" s="147" t="s">
        <v>167</v>
      </c>
      <c r="AT202" s="147" t="s">
        <v>162</v>
      </c>
      <c r="AU202" s="147" t="s">
        <v>168</v>
      </c>
      <c r="AY202" s="17" t="s">
        <v>158</v>
      </c>
      <c r="BE202" s="148">
        <f>IF(N202="základní",J202,0)</f>
        <v>0</v>
      </c>
      <c r="BF202" s="148">
        <f>IF(N202="snížená",J202,0)</f>
        <v>0</v>
      </c>
      <c r="BG202" s="148">
        <f>IF(N202="zákl. přenesená",J202,0)</f>
        <v>0</v>
      </c>
      <c r="BH202" s="148">
        <f>IF(N202="sníž. přenesená",J202,0)</f>
        <v>0</v>
      </c>
      <c r="BI202" s="148">
        <f>IF(N202="nulová",J202,0)</f>
        <v>0</v>
      </c>
      <c r="BJ202" s="17" t="s">
        <v>84</v>
      </c>
      <c r="BK202" s="148">
        <f>ROUND(I202*H202,2)</f>
        <v>0</v>
      </c>
      <c r="BL202" s="17" t="s">
        <v>167</v>
      </c>
      <c r="BM202" s="147" t="s">
        <v>703</v>
      </c>
    </row>
    <row r="203" spans="2:65" s="1" customFormat="1" ht="16.5" customHeight="1">
      <c r="B203" s="32"/>
      <c r="C203" s="177" t="s">
        <v>277</v>
      </c>
      <c r="D203" s="177" t="s">
        <v>295</v>
      </c>
      <c r="E203" s="178" t="s">
        <v>704</v>
      </c>
      <c r="F203" s="179" t="s">
        <v>705</v>
      </c>
      <c r="G203" s="180" t="s">
        <v>706</v>
      </c>
      <c r="H203" s="181">
        <v>21.524999999999999</v>
      </c>
      <c r="I203" s="182"/>
      <c r="J203" s="183">
        <f>ROUND(I203*H203,2)</f>
        <v>0</v>
      </c>
      <c r="K203" s="179" t="s">
        <v>166</v>
      </c>
      <c r="L203" s="184"/>
      <c r="M203" s="185" t="s">
        <v>1</v>
      </c>
      <c r="N203" s="186" t="s">
        <v>45</v>
      </c>
      <c r="P203" s="145">
        <f>O203*H203</f>
        <v>0</v>
      </c>
      <c r="Q203" s="145">
        <v>1E-3</v>
      </c>
      <c r="R203" s="145">
        <f>Q203*H203</f>
        <v>2.1524999999999999E-2</v>
      </c>
      <c r="S203" s="145">
        <v>0</v>
      </c>
      <c r="T203" s="146">
        <f>S203*H203</f>
        <v>0</v>
      </c>
      <c r="AR203" s="147" t="s">
        <v>219</v>
      </c>
      <c r="AT203" s="147" t="s">
        <v>295</v>
      </c>
      <c r="AU203" s="147" t="s">
        <v>168</v>
      </c>
      <c r="AY203" s="17" t="s">
        <v>158</v>
      </c>
      <c r="BE203" s="148">
        <f>IF(N203="základní",J203,0)</f>
        <v>0</v>
      </c>
      <c r="BF203" s="148">
        <f>IF(N203="snížená",J203,0)</f>
        <v>0</v>
      </c>
      <c r="BG203" s="148">
        <f>IF(N203="zákl. přenesená",J203,0)</f>
        <v>0</v>
      </c>
      <c r="BH203" s="148">
        <f>IF(N203="sníž. přenesená",J203,0)</f>
        <v>0</v>
      </c>
      <c r="BI203" s="148">
        <f>IF(N203="nulová",J203,0)</f>
        <v>0</v>
      </c>
      <c r="BJ203" s="17" t="s">
        <v>84</v>
      </c>
      <c r="BK203" s="148">
        <f>ROUND(I203*H203,2)</f>
        <v>0</v>
      </c>
      <c r="BL203" s="17" t="s">
        <v>167</v>
      </c>
      <c r="BM203" s="147" t="s">
        <v>707</v>
      </c>
    </row>
    <row r="204" spans="2:65" s="12" customFormat="1" ht="11.25">
      <c r="B204" s="149"/>
      <c r="D204" s="150" t="s">
        <v>170</v>
      </c>
      <c r="E204" s="151" t="s">
        <v>1</v>
      </c>
      <c r="F204" s="152" t="s">
        <v>708</v>
      </c>
      <c r="H204" s="151" t="s">
        <v>1</v>
      </c>
      <c r="I204" s="153"/>
      <c r="L204" s="149"/>
      <c r="M204" s="154"/>
      <c r="T204" s="155"/>
      <c r="AT204" s="151" t="s">
        <v>170</v>
      </c>
      <c r="AU204" s="151" t="s">
        <v>168</v>
      </c>
      <c r="AV204" s="12" t="s">
        <v>84</v>
      </c>
      <c r="AW204" s="12" t="s">
        <v>35</v>
      </c>
      <c r="AX204" s="12" t="s">
        <v>80</v>
      </c>
      <c r="AY204" s="151" t="s">
        <v>158</v>
      </c>
    </row>
    <row r="205" spans="2:65" s="13" customFormat="1" ht="11.25">
      <c r="B205" s="156"/>
      <c r="D205" s="150" t="s">
        <v>170</v>
      </c>
      <c r="E205" s="157" t="s">
        <v>1</v>
      </c>
      <c r="F205" s="158" t="s">
        <v>709</v>
      </c>
      <c r="H205" s="159">
        <v>21.524999999999999</v>
      </c>
      <c r="I205" s="160"/>
      <c r="L205" s="156"/>
      <c r="M205" s="161"/>
      <c r="T205" s="162"/>
      <c r="AT205" s="157" t="s">
        <v>170</v>
      </c>
      <c r="AU205" s="157" t="s">
        <v>168</v>
      </c>
      <c r="AV205" s="13" t="s">
        <v>88</v>
      </c>
      <c r="AW205" s="13" t="s">
        <v>35</v>
      </c>
      <c r="AX205" s="13" t="s">
        <v>84</v>
      </c>
      <c r="AY205" s="157" t="s">
        <v>158</v>
      </c>
    </row>
    <row r="206" spans="2:65" s="1" customFormat="1" ht="24.2" customHeight="1">
      <c r="B206" s="32"/>
      <c r="C206" s="136" t="s">
        <v>281</v>
      </c>
      <c r="D206" s="136" t="s">
        <v>162</v>
      </c>
      <c r="E206" s="137" t="s">
        <v>710</v>
      </c>
      <c r="F206" s="138" t="s">
        <v>711</v>
      </c>
      <c r="G206" s="139" t="s">
        <v>199</v>
      </c>
      <c r="H206" s="140">
        <v>1435</v>
      </c>
      <c r="I206" s="141"/>
      <c r="J206" s="142">
        <f>ROUND(I206*H206,2)</f>
        <v>0</v>
      </c>
      <c r="K206" s="138" t="s">
        <v>166</v>
      </c>
      <c r="L206" s="32"/>
      <c r="M206" s="143" t="s">
        <v>1</v>
      </c>
      <c r="N206" s="144" t="s">
        <v>45</v>
      </c>
      <c r="P206" s="145">
        <f>O206*H206</f>
        <v>0</v>
      </c>
      <c r="Q206" s="145">
        <v>0</v>
      </c>
      <c r="R206" s="145">
        <f>Q206*H206</f>
        <v>0</v>
      </c>
      <c r="S206" s="145">
        <v>0</v>
      </c>
      <c r="T206" s="146">
        <f>S206*H206</f>
        <v>0</v>
      </c>
      <c r="AR206" s="147" t="s">
        <v>167</v>
      </c>
      <c r="AT206" s="147" t="s">
        <v>162</v>
      </c>
      <c r="AU206" s="147" t="s">
        <v>168</v>
      </c>
      <c r="AY206" s="17" t="s">
        <v>158</v>
      </c>
      <c r="BE206" s="148">
        <f>IF(N206="základní",J206,0)</f>
        <v>0</v>
      </c>
      <c r="BF206" s="148">
        <f>IF(N206="snížená",J206,0)</f>
        <v>0</v>
      </c>
      <c r="BG206" s="148">
        <f>IF(N206="zákl. přenesená",J206,0)</f>
        <v>0</v>
      </c>
      <c r="BH206" s="148">
        <f>IF(N206="sníž. přenesená",J206,0)</f>
        <v>0</v>
      </c>
      <c r="BI206" s="148">
        <f>IF(N206="nulová",J206,0)</f>
        <v>0</v>
      </c>
      <c r="BJ206" s="17" t="s">
        <v>84</v>
      </c>
      <c r="BK206" s="148">
        <f>ROUND(I206*H206,2)</f>
        <v>0</v>
      </c>
      <c r="BL206" s="17" t="s">
        <v>167</v>
      </c>
      <c r="BM206" s="147" t="s">
        <v>712</v>
      </c>
    </row>
    <row r="207" spans="2:65" s="1" customFormat="1" ht="24.2" customHeight="1">
      <c r="B207" s="32"/>
      <c r="C207" s="136" t="s">
        <v>7</v>
      </c>
      <c r="D207" s="136" t="s">
        <v>162</v>
      </c>
      <c r="E207" s="137" t="s">
        <v>713</v>
      </c>
      <c r="F207" s="138" t="s">
        <v>714</v>
      </c>
      <c r="G207" s="139" t="s">
        <v>199</v>
      </c>
      <c r="H207" s="140">
        <v>1435</v>
      </c>
      <c r="I207" s="141"/>
      <c r="J207" s="142">
        <f>ROUND(I207*H207,2)</f>
        <v>0</v>
      </c>
      <c r="K207" s="138" t="s">
        <v>166</v>
      </c>
      <c r="L207" s="32"/>
      <c r="M207" s="143" t="s">
        <v>1</v>
      </c>
      <c r="N207" s="144" t="s">
        <v>45</v>
      </c>
      <c r="P207" s="145">
        <f>O207*H207</f>
        <v>0</v>
      </c>
      <c r="Q207" s="145">
        <v>0</v>
      </c>
      <c r="R207" s="145">
        <f>Q207*H207</f>
        <v>0</v>
      </c>
      <c r="S207" s="145">
        <v>0</v>
      </c>
      <c r="T207" s="146">
        <f>S207*H207</f>
        <v>0</v>
      </c>
      <c r="AR207" s="147" t="s">
        <v>167</v>
      </c>
      <c r="AT207" s="147" t="s">
        <v>162</v>
      </c>
      <c r="AU207" s="147" t="s">
        <v>168</v>
      </c>
      <c r="AY207" s="17" t="s">
        <v>158</v>
      </c>
      <c r="BE207" s="148">
        <f>IF(N207="základní",J207,0)</f>
        <v>0</v>
      </c>
      <c r="BF207" s="148">
        <f>IF(N207="snížená",J207,0)</f>
        <v>0</v>
      </c>
      <c r="BG207" s="148">
        <f>IF(N207="zákl. přenesená",J207,0)</f>
        <v>0</v>
      </c>
      <c r="BH207" s="148">
        <f>IF(N207="sníž. přenesená",J207,0)</f>
        <v>0</v>
      </c>
      <c r="BI207" s="148">
        <f>IF(N207="nulová",J207,0)</f>
        <v>0</v>
      </c>
      <c r="BJ207" s="17" t="s">
        <v>84</v>
      </c>
      <c r="BK207" s="148">
        <f>ROUND(I207*H207,2)</f>
        <v>0</v>
      </c>
      <c r="BL207" s="17" t="s">
        <v>167</v>
      </c>
      <c r="BM207" s="147" t="s">
        <v>715</v>
      </c>
    </row>
    <row r="208" spans="2:65" s="1" customFormat="1" ht="24.2" customHeight="1">
      <c r="B208" s="32"/>
      <c r="C208" s="136" t="s">
        <v>294</v>
      </c>
      <c r="D208" s="136" t="s">
        <v>162</v>
      </c>
      <c r="E208" s="137" t="s">
        <v>716</v>
      </c>
      <c r="F208" s="138" t="s">
        <v>717</v>
      </c>
      <c r="G208" s="139" t="s">
        <v>186</v>
      </c>
      <c r="H208" s="140">
        <v>7.1999999999999995E-2</v>
      </c>
      <c r="I208" s="141"/>
      <c r="J208" s="142">
        <f>ROUND(I208*H208,2)</f>
        <v>0</v>
      </c>
      <c r="K208" s="138" t="s">
        <v>166</v>
      </c>
      <c r="L208" s="32"/>
      <c r="M208" s="143" t="s">
        <v>1</v>
      </c>
      <c r="N208" s="144" t="s">
        <v>45</v>
      </c>
      <c r="P208" s="145">
        <f>O208*H208</f>
        <v>0</v>
      </c>
      <c r="Q208" s="145">
        <v>0</v>
      </c>
      <c r="R208" s="145">
        <f>Q208*H208</f>
        <v>0</v>
      </c>
      <c r="S208" s="145">
        <v>0</v>
      </c>
      <c r="T208" s="146">
        <f>S208*H208</f>
        <v>0</v>
      </c>
      <c r="AR208" s="147" t="s">
        <v>167</v>
      </c>
      <c r="AT208" s="147" t="s">
        <v>162</v>
      </c>
      <c r="AU208" s="147" t="s">
        <v>168</v>
      </c>
      <c r="AY208" s="17" t="s">
        <v>158</v>
      </c>
      <c r="BE208" s="148">
        <f>IF(N208="základní",J208,0)</f>
        <v>0</v>
      </c>
      <c r="BF208" s="148">
        <f>IF(N208="snížená",J208,0)</f>
        <v>0</v>
      </c>
      <c r="BG208" s="148">
        <f>IF(N208="zákl. přenesená",J208,0)</f>
        <v>0</v>
      </c>
      <c r="BH208" s="148">
        <f>IF(N208="sníž. přenesená",J208,0)</f>
        <v>0</v>
      </c>
      <c r="BI208" s="148">
        <f>IF(N208="nulová",J208,0)</f>
        <v>0</v>
      </c>
      <c r="BJ208" s="17" t="s">
        <v>84</v>
      </c>
      <c r="BK208" s="148">
        <f>ROUND(I208*H208,2)</f>
        <v>0</v>
      </c>
      <c r="BL208" s="17" t="s">
        <v>167</v>
      </c>
      <c r="BM208" s="147" t="s">
        <v>718</v>
      </c>
    </row>
    <row r="209" spans="2:65" s="12" customFormat="1" ht="11.25">
      <c r="B209" s="149"/>
      <c r="D209" s="150" t="s">
        <v>170</v>
      </c>
      <c r="E209" s="151" t="s">
        <v>1</v>
      </c>
      <c r="F209" s="152" t="s">
        <v>719</v>
      </c>
      <c r="H209" s="151" t="s">
        <v>1</v>
      </c>
      <c r="I209" s="153"/>
      <c r="L209" s="149"/>
      <c r="M209" s="154"/>
      <c r="T209" s="155"/>
      <c r="AT209" s="151" t="s">
        <v>170</v>
      </c>
      <c r="AU209" s="151" t="s">
        <v>168</v>
      </c>
      <c r="AV209" s="12" t="s">
        <v>84</v>
      </c>
      <c r="AW209" s="12" t="s">
        <v>35</v>
      </c>
      <c r="AX209" s="12" t="s">
        <v>80</v>
      </c>
      <c r="AY209" s="151" t="s">
        <v>158</v>
      </c>
    </row>
    <row r="210" spans="2:65" s="13" customFormat="1" ht="11.25">
      <c r="B210" s="156"/>
      <c r="D210" s="150" t="s">
        <v>170</v>
      </c>
      <c r="E210" s="157" t="s">
        <v>1</v>
      </c>
      <c r="F210" s="158" t="s">
        <v>720</v>
      </c>
      <c r="H210" s="159">
        <v>7.1999999999999995E-2</v>
      </c>
      <c r="I210" s="160"/>
      <c r="L210" s="156"/>
      <c r="M210" s="161"/>
      <c r="T210" s="162"/>
      <c r="AT210" s="157" t="s">
        <v>170</v>
      </c>
      <c r="AU210" s="157" t="s">
        <v>168</v>
      </c>
      <c r="AV210" s="13" t="s">
        <v>88</v>
      </c>
      <c r="AW210" s="13" t="s">
        <v>35</v>
      </c>
      <c r="AX210" s="13" t="s">
        <v>84</v>
      </c>
      <c r="AY210" s="157" t="s">
        <v>158</v>
      </c>
    </row>
    <row r="211" spans="2:65" s="1" customFormat="1" ht="16.5" customHeight="1">
      <c r="B211" s="32"/>
      <c r="C211" s="177" t="s">
        <v>303</v>
      </c>
      <c r="D211" s="177" t="s">
        <v>295</v>
      </c>
      <c r="E211" s="178" t="s">
        <v>721</v>
      </c>
      <c r="F211" s="179" t="s">
        <v>722</v>
      </c>
      <c r="G211" s="180" t="s">
        <v>706</v>
      </c>
      <c r="H211" s="181">
        <v>72</v>
      </c>
      <c r="I211" s="182"/>
      <c r="J211" s="183">
        <f>ROUND(I211*H211,2)</f>
        <v>0</v>
      </c>
      <c r="K211" s="179" t="s">
        <v>544</v>
      </c>
      <c r="L211" s="184"/>
      <c r="M211" s="185" t="s">
        <v>1</v>
      </c>
      <c r="N211" s="186" t="s">
        <v>45</v>
      </c>
      <c r="P211" s="145">
        <f>O211*H211</f>
        <v>0</v>
      </c>
      <c r="Q211" s="145">
        <v>1E-3</v>
      </c>
      <c r="R211" s="145">
        <f>Q211*H211</f>
        <v>7.2000000000000008E-2</v>
      </c>
      <c r="S211" s="145">
        <v>0</v>
      </c>
      <c r="T211" s="146">
        <f>S211*H211</f>
        <v>0</v>
      </c>
      <c r="AR211" s="147" t="s">
        <v>219</v>
      </c>
      <c r="AT211" s="147" t="s">
        <v>295</v>
      </c>
      <c r="AU211" s="147" t="s">
        <v>168</v>
      </c>
      <c r="AY211" s="17" t="s">
        <v>158</v>
      </c>
      <c r="BE211" s="148">
        <f>IF(N211="základní",J211,0)</f>
        <v>0</v>
      </c>
      <c r="BF211" s="148">
        <f>IF(N211="snížená",J211,0)</f>
        <v>0</v>
      </c>
      <c r="BG211" s="148">
        <f>IF(N211="zákl. přenesená",J211,0)</f>
        <v>0</v>
      </c>
      <c r="BH211" s="148">
        <f>IF(N211="sníž. přenesená",J211,0)</f>
        <v>0</v>
      </c>
      <c r="BI211" s="148">
        <f>IF(N211="nulová",J211,0)</f>
        <v>0</v>
      </c>
      <c r="BJ211" s="17" t="s">
        <v>84</v>
      </c>
      <c r="BK211" s="148">
        <f>ROUND(I211*H211,2)</f>
        <v>0</v>
      </c>
      <c r="BL211" s="17" t="s">
        <v>167</v>
      </c>
      <c r="BM211" s="147" t="s">
        <v>723</v>
      </c>
    </row>
    <row r="212" spans="2:65" s="13" customFormat="1" ht="11.25">
      <c r="B212" s="156"/>
      <c r="D212" s="150" t="s">
        <v>170</v>
      </c>
      <c r="F212" s="158" t="s">
        <v>724</v>
      </c>
      <c r="H212" s="159">
        <v>72</v>
      </c>
      <c r="I212" s="160"/>
      <c r="L212" s="156"/>
      <c r="M212" s="161"/>
      <c r="T212" s="162"/>
      <c r="AT212" s="157" t="s">
        <v>170</v>
      </c>
      <c r="AU212" s="157" t="s">
        <v>168</v>
      </c>
      <c r="AV212" s="13" t="s">
        <v>88</v>
      </c>
      <c r="AW212" s="13" t="s">
        <v>4</v>
      </c>
      <c r="AX212" s="13" t="s">
        <v>84</v>
      </c>
      <c r="AY212" s="157" t="s">
        <v>158</v>
      </c>
    </row>
    <row r="213" spans="2:65" s="1" customFormat="1" ht="16.5" customHeight="1">
      <c r="B213" s="32"/>
      <c r="C213" s="136" t="s">
        <v>308</v>
      </c>
      <c r="D213" s="136" t="s">
        <v>162</v>
      </c>
      <c r="E213" s="137" t="s">
        <v>725</v>
      </c>
      <c r="F213" s="138" t="s">
        <v>726</v>
      </c>
      <c r="G213" s="139" t="s">
        <v>165</v>
      </c>
      <c r="H213" s="140">
        <v>28.7</v>
      </c>
      <c r="I213" s="141"/>
      <c r="J213" s="142">
        <f>ROUND(I213*H213,2)</f>
        <v>0</v>
      </c>
      <c r="K213" s="138" t="s">
        <v>544</v>
      </c>
      <c r="L213" s="32"/>
      <c r="M213" s="143" t="s">
        <v>1</v>
      </c>
      <c r="N213" s="144" t="s">
        <v>45</v>
      </c>
      <c r="P213" s="145">
        <f>O213*H213</f>
        <v>0</v>
      </c>
      <c r="Q213" s="145">
        <v>0</v>
      </c>
      <c r="R213" s="145">
        <f>Q213*H213</f>
        <v>0</v>
      </c>
      <c r="S213" s="145">
        <v>0</v>
      </c>
      <c r="T213" s="146">
        <f>S213*H213</f>
        <v>0</v>
      </c>
      <c r="AR213" s="147" t="s">
        <v>167</v>
      </c>
      <c r="AT213" s="147" t="s">
        <v>162</v>
      </c>
      <c r="AU213" s="147" t="s">
        <v>168</v>
      </c>
      <c r="AY213" s="17" t="s">
        <v>158</v>
      </c>
      <c r="BE213" s="148">
        <f>IF(N213="základní",J213,0)</f>
        <v>0</v>
      </c>
      <c r="BF213" s="148">
        <f>IF(N213="snížená",J213,0)</f>
        <v>0</v>
      </c>
      <c r="BG213" s="148">
        <f>IF(N213="zákl. přenesená",J213,0)</f>
        <v>0</v>
      </c>
      <c r="BH213" s="148">
        <f>IF(N213="sníž. přenesená",J213,0)</f>
        <v>0</v>
      </c>
      <c r="BI213" s="148">
        <f>IF(N213="nulová",J213,0)</f>
        <v>0</v>
      </c>
      <c r="BJ213" s="17" t="s">
        <v>84</v>
      </c>
      <c r="BK213" s="148">
        <f>ROUND(I213*H213,2)</f>
        <v>0</v>
      </c>
      <c r="BL213" s="17" t="s">
        <v>167</v>
      </c>
      <c r="BM213" s="147" t="s">
        <v>727</v>
      </c>
    </row>
    <row r="214" spans="2:65" s="13" customFormat="1" ht="11.25">
      <c r="B214" s="156"/>
      <c r="D214" s="150" t="s">
        <v>170</v>
      </c>
      <c r="E214" s="157" t="s">
        <v>1</v>
      </c>
      <c r="F214" s="158" t="s">
        <v>728</v>
      </c>
      <c r="H214" s="159">
        <v>1435</v>
      </c>
      <c r="I214" s="160"/>
      <c r="L214" s="156"/>
      <c r="M214" s="161"/>
      <c r="T214" s="162"/>
      <c r="AT214" s="157" t="s">
        <v>170</v>
      </c>
      <c r="AU214" s="157" t="s">
        <v>168</v>
      </c>
      <c r="AV214" s="13" t="s">
        <v>88</v>
      </c>
      <c r="AW214" s="13" t="s">
        <v>35</v>
      </c>
      <c r="AX214" s="13" t="s">
        <v>84</v>
      </c>
      <c r="AY214" s="157" t="s">
        <v>158</v>
      </c>
    </row>
    <row r="215" spans="2:65" s="13" customFormat="1" ht="11.25">
      <c r="B215" s="156"/>
      <c r="D215" s="150" t="s">
        <v>170</v>
      </c>
      <c r="F215" s="158" t="s">
        <v>729</v>
      </c>
      <c r="H215" s="159">
        <v>28.7</v>
      </c>
      <c r="I215" s="160"/>
      <c r="L215" s="156"/>
      <c r="M215" s="161"/>
      <c r="T215" s="162"/>
      <c r="AT215" s="157" t="s">
        <v>170</v>
      </c>
      <c r="AU215" s="157" t="s">
        <v>168</v>
      </c>
      <c r="AV215" s="13" t="s">
        <v>88</v>
      </c>
      <c r="AW215" s="13" t="s">
        <v>4</v>
      </c>
      <c r="AX215" s="13" t="s">
        <v>84</v>
      </c>
      <c r="AY215" s="157" t="s">
        <v>158</v>
      </c>
    </row>
    <row r="216" spans="2:65" s="1" customFormat="1" ht="21.75" customHeight="1">
      <c r="B216" s="32"/>
      <c r="C216" s="136" t="s">
        <v>313</v>
      </c>
      <c r="D216" s="136" t="s">
        <v>162</v>
      </c>
      <c r="E216" s="137" t="s">
        <v>730</v>
      </c>
      <c r="F216" s="138" t="s">
        <v>731</v>
      </c>
      <c r="G216" s="139" t="s">
        <v>165</v>
      </c>
      <c r="H216" s="140">
        <v>28.7</v>
      </c>
      <c r="I216" s="141"/>
      <c r="J216" s="142">
        <f>ROUND(I216*H216,2)</f>
        <v>0</v>
      </c>
      <c r="K216" s="138" t="s">
        <v>544</v>
      </c>
      <c r="L216" s="32"/>
      <c r="M216" s="143" t="s">
        <v>1</v>
      </c>
      <c r="N216" s="144" t="s">
        <v>45</v>
      </c>
      <c r="P216" s="145">
        <f>O216*H216</f>
        <v>0</v>
      </c>
      <c r="Q216" s="145">
        <v>0</v>
      </c>
      <c r="R216" s="145">
        <f>Q216*H216</f>
        <v>0</v>
      </c>
      <c r="S216" s="145">
        <v>0</v>
      </c>
      <c r="T216" s="146">
        <f>S216*H216</f>
        <v>0</v>
      </c>
      <c r="AR216" s="147" t="s">
        <v>167</v>
      </c>
      <c r="AT216" s="147" t="s">
        <v>162</v>
      </c>
      <c r="AU216" s="147" t="s">
        <v>168</v>
      </c>
      <c r="AY216" s="17" t="s">
        <v>158</v>
      </c>
      <c r="BE216" s="148">
        <f>IF(N216="základní",J216,0)</f>
        <v>0</v>
      </c>
      <c r="BF216" s="148">
        <f>IF(N216="snížená",J216,0)</f>
        <v>0</v>
      </c>
      <c r="BG216" s="148">
        <f>IF(N216="zákl. přenesená",J216,0)</f>
        <v>0</v>
      </c>
      <c r="BH216" s="148">
        <f>IF(N216="sníž. přenesená",J216,0)</f>
        <v>0</v>
      </c>
      <c r="BI216" s="148">
        <f>IF(N216="nulová",J216,0)</f>
        <v>0</v>
      </c>
      <c r="BJ216" s="17" t="s">
        <v>84</v>
      </c>
      <c r="BK216" s="148">
        <f>ROUND(I216*H216,2)</f>
        <v>0</v>
      </c>
      <c r="BL216" s="17" t="s">
        <v>167</v>
      </c>
      <c r="BM216" s="147" t="s">
        <v>732</v>
      </c>
    </row>
    <row r="217" spans="2:65" s="13" customFormat="1" ht="11.25">
      <c r="B217" s="156"/>
      <c r="D217" s="150" t="s">
        <v>170</v>
      </c>
      <c r="F217" s="158" t="s">
        <v>729</v>
      </c>
      <c r="H217" s="159">
        <v>28.7</v>
      </c>
      <c r="I217" s="160"/>
      <c r="L217" s="156"/>
      <c r="M217" s="161"/>
      <c r="T217" s="162"/>
      <c r="AT217" s="157" t="s">
        <v>170</v>
      </c>
      <c r="AU217" s="157" t="s">
        <v>168</v>
      </c>
      <c r="AV217" s="13" t="s">
        <v>88</v>
      </c>
      <c r="AW217" s="13" t="s">
        <v>4</v>
      </c>
      <c r="AX217" s="13" t="s">
        <v>84</v>
      </c>
      <c r="AY217" s="157" t="s">
        <v>158</v>
      </c>
    </row>
    <row r="218" spans="2:65" s="1" customFormat="1" ht="24.2" customHeight="1">
      <c r="B218" s="32"/>
      <c r="C218" s="136" t="s">
        <v>318</v>
      </c>
      <c r="D218" s="136" t="s">
        <v>162</v>
      </c>
      <c r="E218" s="137" t="s">
        <v>733</v>
      </c>
      <c r="F218" s="138" t="s">
        <v>734</v>
      </c>
      <c r="G218" s="139" t="s">
        <v>165</v>
      </c>
      <c r="H218" s="140">
        <v>114.8</v>
      </c>
      <c r="I218" s="141"/>
      <c r="J218" s="142">
        <f>ROUND(I218*H218,2)</f>
        <v>0</v>
      </c>
      <c r="K218" s="138" t="s">
        <v>544</v>
      </c>
      <c r="L218" s="32"/>
      <c r="M218" s="143" t="s">
        <v>1</v>
      </c>
      <c r="N218" s="144" t="s">
        <v>45</v>
      </c>
      <c r="P218" s="145">
        <f>O218*H218</f>
        <v>0</v>
      </c>
      <c r="Q218" s="145">
        <v>0</v>
      </c>
      <c r="R218" s="145">
        <f>Q218*H218</f>
        <v>0</v>
      </c>
      <c r="S218" s="145">
        <v>0</v>
      </c>
      <c r="T218" s="146">
        <f>S218*H218</f>
        <v>0</v>
      </c>
      <c r="AR218" s="147" t="s">
        <v>167</v>
      </c>
      <c r="AT218" s="147" t="s">
        <v>162</v>
      </c>
      <c r="AU218" s="147" t="s">
        <v>168</v>
      </c>
      <c r="AY218" s="17" t="s">
        <v>158</v>
      </c>
      <c r="BE218" s="148">
        <f>IF(N218="základní",J218,0)</f>
        <v>0</v>
      </c>
      <c r="BF218" s="148">
        <f>IF(N218="snížená",J218,0)</f>
        <v>0</v>
      </c>
      <c r="BG218" s="148">
        <f>IF(N218="zákl. přenesená",J218,0)</f>
        <v>0</v>
      </c>
      <c r="BH218" s="148">
        <f>IF(N218="sníž. přenesená",J218,0)</f>
        <v>0</v>
      </c>
      <c r="BI218" s="148">
        <f>IF(N218="nulová",J218,0)</f>
        <v>0</v>
      </c>
      <c r="BJ218" s="17" t="s">
        <v>84</v>
      </c>
      <c r="BK218" s="148">
        <f>ROUND(I218*H218,2)</f>
        <v>0</v>
      </c>
      <c r="BL218" s="17" t="s">
        <v>167</v>
      </c>
      <c r="BM218" s="147" t="s">
        <v>735</v>
      </c>
    </row>
    <row r="219" spans="2:65" s="13" customFormat="1" ht="11.25">
      <c r="B219" s="156"/>
      <c r="D219" s="150" t="s">
        <v>170</v>
      </c>
      <c r="E219" s="157" t="s">
        <v>1</v>
      </c>
      <c r="F219" s="158" t="s">
        <v>736</v>
      </c>
      <c r="H219" s="159">
        <v>114.8</v>
      </c>
      <c r="I219" s="160"/>
      <c r="L219" s="156"/>
      <c r="M219" s="161"/>
      <c r="T219" s="162"/>
      <c r="AT219" s="157" t="s">
        <v>170</v>
      </c>
      <c r="AU219" s="157" t="s">
        <v>168</v>
      </c>
      <c r="AV219" s="13" t="s">
        <v>88</v>
      </c>
      <c r="AW219" s="13" t="s">
        <v>35</v>
      </c>
      <c r="AX219" s="13" t="s">
        <v>84</v>
      </c>
      <c r="AY219" s="157" t="s">
        <v>158</v>
      </c>
    </row>
    <row r="220" spans="2:65" s="11" customFormat="1" ht="22.9" customHeight="1">
      <c r="B220" s="124"/>
      <c r="D220" s="125" t="s">
        <v>79</v>
      </c>
      <c r="E220" s="134" t="s">
        <v>88</v>
      </c>
      <c r="F220" s="134" t="s">
        <v>285</v>
      </c>
      <c r="I220" s="127"/>
      <c r="J220" s="135">
        <f>BK220</f>
        <v>0</v>
      </c>
      <c r="L220" s="124"/>
      <c r="M220" s="129"/>
      <c r="P220" s="130">
        <f>P221</f>
        <v>0</v>
      </c>
      <c r="R220" s="130">
        <f>R221</f>
        <v>13.889418299999999</v>
      </c>
      <c r="T220" s="131">
        <f>T221</f>
        <v>0</v>
      </c>
      <c r="AR220" s="125" t="s">
        <v>84</v>
      </c>
      <c r="AT220" s="132" t="s">
        <v>79</v>
      </c>
      <c r="AU220" s="132" t="s">
        <v>84</v>
      </c>
      <c r="AY220" s="125" t="s">
        <v>158</v>
      </c>
      <c r="BK220" s="133">
        <f>BK221</f>
        <v>0</v>
      </c>
    </row>
    <row r="221" spans="2:65" s="11" customFormat="1" ht="20.85" customHeight="1">
      <c r="B221" s="124"/>
      <c r="D221" s="125" t="s">
        <v>79</v>
      </c>
      <c r="E221" s="134" t="s">
        <v>286</v>
      </c>
      <c r="F221" s="134" t="s">
        <v>287</v>
      </c>
      <c r="I221" s="127"/>
      <c r="J221" s="135">
        <f>BK221</f>
        <v>0</v>
      </c>
      <c r="L221" s="124"/>
      <c r="M221" s="129"/>
      <c r="P221" s="130">
        <f>SUM(P222:P226)</f>
        <v>0</v>
      </c>
      <c r="R221" s="130">
        <f>SUM(R222:R226)</f>
        <v>13.889418299999999</v>
      </c>
      <c r="T221" s="131">
        <f>SUM(T222:T226)</f>
        <v>0</v>
      </c>
      <c r="AR221" s="125" t="s">
        <v>84</v>
      </c>
      <c r="AT221" s="132" t="s">
        <v>79</v>
      </c>
      <c r="AU221" s="132" t="s">
        <v>88</v>
      </c>
      <c r="AY221" s="125" t="s">
        <v>158</v>
      </c>
      <c r="BK221" s="133">
        <f>SUM(BK222:BK226)</f>
        <v>0</v>
      </c>
    </row>
    <row r="222" spans="2:65" s="1" customFormat="1" ht="24.2" customHeight="1">
      <c r="B222" s="32"/>
      <c r="C222" s="136" t="s">
        <v>323</v>
      </c>
      <c r="D222" s="136" t="s">
        <v>162</v>
      </c>
      <c r="E222" s="137" t="s">
        <v>288</v>
      </c>
      <c r="F222" s="138" t="s">
        <v>289</v>
      </c>
      <c r="G222" s="139" t="s">
        <v>290</v>
      </c>
      <c r="H222" s="140">
        <v>61.5</v>
      </c>
      <c r="I222" s="141"/>
      <c r="J222" s="142">
        <f>ROUND(I222*H222,2)</f>
        <v>0</v>
      </c>
      <c r="K222" s="138" t="s">
        <v>291</v>
      </c>
      <c r="L222" s="32"/>
      <c r="M222" s="143" t="s">
        <v>1</v>
      </c>
      <c r="N222" s="144" t="s">
        <v>45</v>
      </c>
      <c r="P222" s="145">
        <f>O222*H222</f>
        <v>0</v>
      </c>
      <c r="Q222" s="145">
        <v>0.22563</v>
      </c>
      <c r="R222" s="145">
        <f>Q222*H222</f>
        <v>13.876244999999999</v>
      </c>
      <c r="S222" s="145">
        <v>0</v>
      </c>
      <c r="T222" s="146">
        <f>S222*H222</f>
        <v>0</v>
      </c>
      <c r="AR222" s="147" t="s">
        <v>167</v>
      </c>
      <c r="AT222" s="147" t="s">
        <v>162</v>
      </c>
      <c r="AU222" s="147" t="s">
        <v>168</v>
      </c>
      <c r="AY222" s="17" t="s">
        <v>158</v>
      </c>
      <c r="BE222" s="148">
        <f>IF(N222="základní",J222,0)</f>
        <v>0</v>
      </c>
      <c r="BF222" s="148">
        <f>IF(N222="snížená",J222,0)</f>
        <v>0</v>
      </c>
      <c r="BG222" s="148">
        <f>IF(N222="zákl. přenesená",J222,0)</f>
        <v>0</v>
      </c>
      <c r="BH222" s="148">
        <f>IF(N222="sníž. přenesená",J222,0)</f>
        <v>0</v>
      </c>
      <c r="BI222" s="148">
        <f>IF(N222="nulová",J222,0)</f>
        <v>0</v>
      </c>
      <c r="BJ222" s="17" t="s">
        <v>84</v>
      </c>
      <c r="BK222" s="148">
        <f>ROUND(I222*H222,2)</f>
        <v>0</v>
      </c>
      <c r="BL222" s="17" t="s">
        <v>167</v>
      </c>
      <c r="BM222" s="147" t="s">
        <v>737</v>
      </c>
    </row>
    <row r="223" spans="2:65" s="13" customFormat="1" ht="22.5">
      <c r="B223" s="156"/>
      <c r="D223" s="150" t="s">
        <v>170</v>
      </c>
      <c r="E223" s="157" t="s">
        <v>1</v>
      </c>
      <c r="F223" s="158" t="s">
        <v>738</v>
      </c>
      <c r="H223" s="159">
        <v>61.5</v>
      </c>
      <c r="I223" s="160"/>
      <c r="L223" s="156"/>
      <c r="M223" s="161"/>
      <c r="T223" s="162"/>
      <c r="AT223" s="157" t="s">
        <v>170</v>
      </c>
      <c r="AU223" s="157" t="s">
        <v>168</v>
      </c>
      <c r="AV223" s="13" t="s">
        <v>88</v>
      </c>
      <c r="AW223" s="13" t="s">
        <v>35</v>
      </c>
      <c r="AX223" s="13" t="s">
        <v>84</v>
      </c>
      <c r="AY223" s="157" t="s">
        <v>158</v>
      </c>
    </row>
    <row r="224" spans="2:65" s="1" customFormat="1" ht="16.5" customHeight="1">
      <c r="B224" s="32"/>
      <c r="C224" s="177" t="s">
        <v>331</v>
      </c>
      <c r="D224" s="177" t="s">
        <v>295</v>
      </c>
      <c r="E224" s="178" t="s">
        <v>296</v>
      </c>
      <c r="F224" s="179" t="s">
        <v>297</v>
      </c>
      <c r="G224" s="180" t="s">
        <v>290</v>
      </c>
      <c r="H224" s="181">
        <v>62.73</v>
      </c>
      <c r="I224" s="182"/>
      <c r="J224" s="183">
        <f>ROUND(I224*H224,2)</f>
        <v>0</v>
      </c>
      <c r="K224" s="179" t="s">
        <v>1</v>
      </c>
      <c r="L224" s="184"/>
      <c r="M224" s="185" t="s">
        <v>1</v>
      </c>
      <c r="N224" s="186" t="s">
        <v>45</v>
      </c>
      <c r="P224" s="145">
        <f>O224*H224</f>
        <v>0</v>
      </c>
      <c r="Q224" s="145">
        <v>2.1000000000000001E-4</v>
      </c>
      <c r="R224" s="145">
        <f>Q224*H224</f>
        <v>1.3173300000000001E-2</v>
      </c>
      <c r="S224" s="145">
        <v>0</v>
      </c>
      <c r="T224" s="146">
        <f>S224*H224</f>
        <v>0</v>
      </c>
      <c r="AR224" s="147" t="s">
        <v>219</v>
      </c>
      <c r="AT224" s="147" t="s">
        <v>295</v>
      </c>
      <c r="AU224" s="147" t="s">
        <v>168</v>
      </c>
      <c r="AY224" s="17" t="s">
        <v>158</v>
      </c>
      <c r="BE224" s="148">
        <f>IF(N224="základní",J224,0)</f>
        <v>0</v>
      </c>
      <c r="BF224" s="148">
        <f>IF(N224="snížená",J224,0)</f>
        <v>0</v>
      </c>
      <c r="BG224" s="148">
        <f>IF(N224="zákl. přenesená",J224,0)</f>
        <v>0</v>
      </c>
      <c r="BH224" s="148">
        <f>IF(N224="sníž. přenesená",J224,0)</f>
        <v>0</v>
      </c>
      <c r="BI224" s="148">
        <f>IF(N224="nulová",J224,0)</f>
        <v>0</v>
      </c>
      <c r="BJ224" s="17" t="s">
        <v>84</v>
      </c>
      <c r="BK224" s="148">
        <f>ROUND(I224*H224,2)</f>
        <v>0</v>
      </c>
      <c r="BL224" s="17" t="s">
        <v>167</v>
      </c>
      <c r="BM224" s="147" t="s">
        <v>739</v>
      </c>
    </row>
    <row r="225" spans="2:65" s="13" customFormat="1" ht="22.5">
      <c r="B225" s="156"/>
      <c r="D225" s="150" t="s">
        <v>170</v>
      </c>
      <c r="E225" s="157" t="s">
        <v>1</v>
      </c>
      <c r="F225" s="158" t="s">
        <v>738</v>
      </c>
      <c r="H225" s="159">
        <v>61.5</v>
      </c>
      <c r="I225" s="160"/>
      <c r="L225" s="156"/>
      <c r="M225" s="161"/>
      <c r="T225" s="162"/>
      <c r="AT225" s="157" t="s">
        <v>170</v>
      </c>
      <c r="AU225" s="157" t="s">
        <v>168</v>
      </c>
      <c r="AV225" s="13" t="s">
        <v>88</v>
      </c>
      <c r="AW225" s="13" t="s">
        <v>35</v>
      </c>
      <c r="AX225" s="13" t="s">
        <v>84</v>
      </c>
      <c r="AY225" s="157" t="s">
        <v>158</v>
      </c>
    </row>
    <row r="226" spans="2:65" s="13" customFormat="1" ht="11.25">
      <c r="B226" s="156"/>
      <c r="D226" s="150" t="s">
        <v>170</v>
      </c>
      <c r="F226" s="158" t="s">
        <v>740</v>
      </c>
      <c r="H226" s="159">
        <v>62.73</v>
      </c>
      <c r="I226" s="160"/>
      <c r="L226" s="156"/>
      <c r="M226" s="161"/>
      <c r="T226" s="162"/>
      <c r="AT226" s="157" t="s">
        <v>170</v>
      </c>
      <c r="AU226" s="157" t="s">
        <v>168</v>
      </c>
      <c r="AV226" s="13" t="s">
        <v>88</v>
      </c>
      <c r="AW226" s="13" t="s">
        <v>4</v>
      </c>
      <c r="AX226" s="13" t="s">
        <v>84</v>
      </c>
      <c r="AY226" s="157" t="s">
        <v>158</v>
      </c>
    </row>
    <row r="227" spans="2:65" s="11" customFormat="1" ht="22.9" customHeight="1">
      <c r="B227" s="124"/>
      <c r="D227" s="125" t="s">
        <v>79</v>
      </c>
      <c r="E227" s="134" t="s">
        <v>190</v>
      </c>
      <c r="F227" s="134" t="s">
        <v>300</v>
      </c>
      <c r="I227" s="127"/>
      <c r="J227" s="135">
        <f>BK227</f>
        <v>0</v>
      </c>
      <c r="L227" s="124"/>
      <c r="M227" s="129"/>
      <c r="P227" s="130">
        <f>P228+P242+P248</f>
        <v>0</v>
      </c>
      <c r="R227" s="130">
        <f>R228+R242+R248</f>
        <v>89.610679999999988</v>
      </c>
      <c r="T227" s="131">
        <f>T228+T242+T248</f>
        <v>0</v>
      </c>
      <c r="AR227" s="125" t="s">
        <v>84</v>
      </c>
      <c r="AT227" s="132" t="s">
        <v>79</v>
      </c>
      <c r="AU227" s="132" t="s">
        <v>84</v>
      </c>
      <c r="AY227" s="125" t="s">
        <v>158</v>
      </c>
      <c r="BK227" s="133">
        <f>BK228+BK242+BK248</f>
        <v>0</v>
      </c>
    </row>
    <row r="228" spans="2:65" s="11" customFormat="1" ht="20.85" customHeight="1">
      <c r="B228" s="124"/>
      <c r="D228" s="125" t="s">
        <v>79</v>
      </c>
      <c r="E228" s="134" t="s">
        <v>301</v>
      </c>
      <c r="F228" s="134" t="s">
        <v>302</v>
      </c>
      <c r="I228" s="127"/>
      <c r="J228" s="135">
        <f>BK228</f>
        <v>0</v>
      </c>
      <c r="L228" s="124"/>
      <c r="M228" s="129"/>
      <c r="P228" s="130">
        <f>SUM(P229:P241)</f>
        <v>0</v>
      </c>
      <c r="R228" s="130">
        <f>SUM(R229:R241)</f>
        <v>69.513999999999996</v>
      </c>
      <c r="T228" s="131">
        <f>SUM(T229:T241)</f>
        <v>0</v>
      </c>
      <c r="AR228" s="125" t="s">
        <v>84</v>
      </c>
      <c r="AT228" s="132" t="s">
        <v>79</v>
      </c>
      <c r="AU228" s="132" t="s">
        <v>88</v>
      </c>
      <c r="AY228" s="125" t="s">
        <v>158</v>
      </c>
      <c r="BK228" s="133">
        <f>SUM(BK229:BK241)</f>
        <v>0</v>
      </c>
    </row>
    <row r="229" spans="2:65" s="1" customFormat="1" ht="24.2" customHeight="1">
      <c r="B229" s="32"/>
      <c r="C229" s="136" t="s">
        <v>340</v>
      </c>
      <c r="D229" s="136" t="s">
        <v>162</v>
      </c>
      <c r="E229" s="137" t="s">
        <v>304</v>
      </c>
      <c r="F229" s="138" t="s">
        <v>305</v>
      </c>
      <c r="G229" s="139" t="s">
        <v>199</v>
      </c>
      <c r="H229" s="140">
        <v>6.3</v>
      </c>
      <c r="I229" s="141"/>
      <c r="J229" s="142">
        <f>ROUND(I229*H229,2)</f>
        <v>0</v>
      </c>
      <c r="K229" s="138" t="s">
        <v>166</v>
      </c>
      <c r="L229" s="32"/>
      <c r="M229" s="143" t="s">
        <v>1</v>
      </c>
      <c r="N229" s="144" t="s">
        <v>45</v>
      </c>
      <c r="P229" s="145">
        <f>O229*H229</f>
        <v>0</v>
      </c>
      <c r="Q229" s="145">
        <v>0</v>
      </c>
      <c r="R229" s="145">
        <f>Q229*H229</f>
        <v>0</v>
      </c>
      <c r="S229" s="145">
        <v>0</v>
      </c>
      <c r="T229" s="146">
        <f>S229*H229</f>
        <v>0</v>
      </c>
      <c r="AR229" s="147" t="s">
        <v>167</v>
      </c>
      <c r="AT229" s="147" t="s">
        <v>162</v>
      </c>
      <c r="AU229" s="147" t="s">
        <v>168</v>
      </c>
      <c r="AY229" s="17" t="s">
        <v>158</v>
      </c>
      <c r="BE229" s="148">
        <f>IF(N229="základní",J229,0)</f>
        <v>0</v>
      </c>
      <c r="BF229" s="148">
        <f>IF(N229="snížená",J229,0)</f>
        <v>0</v>
      </c>
      <c r="BG229" s="148">
        <f>IF(N229="zákl. přenesená",J229,0)</f>
        <v>0</v>
      </c>
      <c r="BH229" s="148">
        <f>IF(N229="sníž. přenesená",J229,0)</f>
        <v>0</v>
      </c>
      <c r="BI229" s="148">
        <f>IF(N229="nulová",J229,0)</f>
        <v>0</v>
      </c>
      <c r="BJ229" s="17" t="s">
        <v>84</v>
      </c>
      <c r="BK229" s="148">
        <f>ROUND(I229*H229,2)</f>
        <v>0</v>
      </c>
      <c r="BL229" s="17" t="s">
        <v>167</v>
      </c>
      <c r="BM229" s="147" t="s">
        <v>741</v>
      </c>
    </row>
    <row r="230" spans="2:65" s="13" customFormat="1" ht="11.25">
      <c r="B230" s="156"/>
      <c r="D230" s="150" t="s">
        <v>170</v>
      </c>
      <c r="E230" s="157" t="s">
        <v>1</v>
      </c>
      <c r="F230" s="158" t="s">
        <v>742</v>
      </c>
      <c r="H230" s="159">
        <v>6.3</v>
      </c>
      <c r="I230" s="160"/>
      <c r="L230" s="156"/>
      <c r="M230" s="161"/>
      <c r="T230" s="162"/>
      <c r="AT230" s="157" t="s">
        <v>170</v>
      </c>
      <c r="AU230" s="157" t="s">
        <v>168</v>
      </c>
      <c r="AV230" s="13" t="s">
        <v>88</v>
      </c>
      <c r="AW230" s="13" t="s">
        <v>35</v>
      </c>
      <c r="AX230" s="13" t="s">
        <v>84</v>
      </c>
      <c r="AY230" s="157" t="s">
        <v>158</v>
      </c>
    </row>
    <row r="231" spans="2:65" s="1" customFormat="1" ht="24.2" customHeight="1">
      <c r="B231" s="32"/>
      <c r="C231" s="136" t="s">
        <v>346</v>
      </c>
      <c r="D231" s="136" t="s">
        <v>162</v>
      </c>
      <c r="E231" s="137" t="s">
        <v>314</v>
      </c>
      <c r="F231" s="138" t="s">
        <v>315</v>
      </c>
      <c r="G231" s="139" t="s">
        <v>199</v>
      </c>
      <c r="H231" s="140">
        <v>67.2</v>
      </c>
      <c r="I231" s="141"/>
      <c r="J231" s="142">
        <f>ROUND(I231*H231,2)</f>
        <v>0</v>
      </c>
      <c r="K231" s="138" t="s">
        <v>166</v>
      </c>
      <c r="L231" s="32"/>
      <c r="M231" s="143" t="s">
        <v>1</v>
      </c>
      <c r="N231" s="144" t="s">
        <v>45</v>
      </c>
      <c r="P231" s="145">
        <f>O231*H231</f>
        <v>0</v>
      </c>
      <c r="Q231" s="145">
        <v>0</v>
      </c>
      <c r="R231" s="145">
        <f>Q231*H231</f>
        <v>0</v>
      </c>
      <c r="S231" s="145">
        <v>0</v>
      </c>
      <c r="T231" s="146">
        <f>S231*H231</f>
        <v>0</v>
      </c>
      <c r="AR231" s="147" t="s">
        <v>167</v>
      </c>
      <c r="AT231" s="147" t="s">
        <v>162</v>
      </c>
      <c r="AU231" s="147" t="s">
        <v>168</v>
      </c>
      <c r="AY231" s="17" t="s">
        <v>158</v>
      </c>
      <c r="BE231" s="148">
        <f>IF(N231="základní",J231,0)</f>
        <v>0</v>
      </c>
      <c r="BF231" s="148">
        <f>IF(N231="snížená",J231,0)</f>
        <v>0</v>
      </c>
      <c r="BG231" s="148">
        <f>IF(N231="zákl. přenesená",J231,0)</f>
        <v>0</v>
      </c>
      <c r="BH231" s="148">
        <f>IF(N231="sníž. přenesená",J231,0)</f>
        <v>0</v>
      </c>
      <c r="BI231" s="148">
        <f>IF(N231="nulová",J231,0)</f>
        <v>0</v>
      </c>
      <c r="BJ231" s="17" t="s">
        <v>84</v>
      </c>
      <c r="BK231" s="148">
        <f>ROUND(I231*H231,2)</f>
        <v>0</v>
      </c>
      <c r="BL231" s="17" t="s">
        <v>167</v>
      </c>
      <c r="BM231" s="147" t="s">
        <v>743</v>
      </c>
    </row>
    <row r="232" spans="2:65" s="13" customFormat="1" ht="11.25">
      <c r="B232" s="156"/>
      <c r="D232" s="150" t="s">
        <v>170</v>
      </c>
      <c r="E232" s="157" t="s">
        <v>1</v>
      </c>
      <c r="F232" s="158" t="s">
        <v>744</v>
      </c>
      <c r="H232" s="159">
        <v>67.2</v>
      </c>
      <c r="I232" s="160"/>
      <c r="L232" s="156"/>
      <c r="M232" s="161"/>
      <c r="T232" s="162"/>
      <c r="AT232" s="157" t="s">
        <v>170</v>
      </c>
      <c r="AU232" s="157" t="s">
        <v>168</v>
      </c>
      <c r="AV232" s="13" t="s">
        <v>88</v>
      </c>
      <c r="AW232" s="13" t="s">
        <v>35</v>
      </c>
      <c r="AX232" s="13" t="s">
        <v>84</v>
      </c>
      <c r="AY232" s="157" t="s">
        <v>158</v>
      </c>
    </row>
    <row r="233" spans="2:65" s="1" customFormat="1" ht="24.2" customHeight="1">
      <c r="B233" s="32"/>
      <c r="C233" s="136" t="s">
        <v>352</v>
      </c>
      <c r="D233" s="136" t="s">
        <v>162</v>
      </c>
      <c r="E233" s="137" t="s">
        <v>324</v>
      </c>
      <c r="F233" s="138" t="s">
        <v>325</v>
      </c>
      <c r="G233" s="139" t="s">
        <v>199</v>
      </c>
      <c r="H233" s="140">
        <v>151.04</v>
      </c>
      <c r="I233" s="141"/>
      <c r="J233" s="142">
        <f>ROUND(I233*H233,2)</f>
        <v>0</v>
      </c>
      <c r="K233" s="138" t="s">
        <v>166</v>
      </c>
      <c r="L233" s="32"/>
      <c r="M233" s="143" t="s">
        <v>1</v>
      </c>
      <c r="N233" s="144" t="s">
        <v>45</v>
      </c>
      <c r="P233" s="145">
        <f>O233*H233</f>
        <v>0</v>
      </c>
      <c r="Q233" s="145">
        <v>0</v>
      </c>
      <c r="R233" s="145">
        <f>Q233*H233</f>
        <v>0</v>
      </c>
      <c r="S233" s="145">
        <v>0</v>
      </c>
      <c r="T233" s="146">
        <f>S233*H233</f>
        <v>0</v>
      </c>
      <c r="AR233" s="147" t="s">
        <v>167</v>
      </c>
      <c r="AT233" s="147" t="s">
        <v>162</v>
      </c>
      <c r="AU233" s="147" t="s">
        <v>168</v>
      </c>
      <c r="AY233" s="17" t="s">
        <v>158</v>
      </c>
      <c r="BE233" s="148">
        <f>IF(N233="základní",J233,0)</f>
        <v>0</v>
      </c>
      <c r="BF233" s="148">
        <f>IF(N233="snížená",J233,0)</f>
        <v>0</v>
      </c>
      <c r="BG233" s="148">
        <f>IF(N233="zákl. přenesená",J233,0)</f>
        <v>0</v>
      </c>
      <c r="BH233" s="148">
        <f>IF(N233="sníž. přenesená",J233,0)</f>
        <v>0</v>
      </c>
      <c r="BI233" s="148">
        <f>IF(N233="nulová",J233,0)</f>
        <v>0</v>
      </c>
      <c r="BJ233" s="17" t="s">
        <v>84</v>
      </c>
      <c r="BK233" s="148">
        <f>ROUND(I233*H233,2)</f>
        <v>0</v>
      </c>
      <c r="BL233" s="17" t="s">
        <v>167</v>
      </c>
      <c r="BM233" s="147" t="s">
        <v>745</v>
      </c>
    </row>
    <row r="234" spans="2:65" s="12" customFormat="1" ht="11.25">
      <c r="B234" s="149"/>
      <c r="D234" s="150" t="s">
        <v>170</v>
      </c>
      <c r="E234" s="151" t="s">
        <v>1</v>
      </c>
      <c r="F234" s="152" t="s">
        <v>327</v>
      </c>
      <c r="H234" s="151" t="s">
        <v>1</v>
      </c>
      <c r="I234" s="153"/>
      <c r="L234" s="149"/>
      <c r="M234" s="154"/>
      <c r="T234" s="155"/>
      <c r="AT234" s="151" t="s">
        <v>170</v>
      </c>
      <c r="AU234" s="151" t="s">
        <v>168</v>
      </c>
      <c r="AV234" s="12" t="s">
        <v>84</v>
      </c>
      <c r="AW234" s="12" t="s">
        <v>35</v>
      </c>
      <c r="AX234" s="12" t="s">
        <v>80</v>
      </c>
      <c r="AY234" s="151" t="s">
        <v>158</v>
      </c>
    </row>
    <row r="235" spans="2:65" s="13" customFormat="1" ht="11.25">
      <c r="B235" s="156"/>
      <c r="D235" s="150" t="s">
        <v>170</v>
      </c>
      <c r="E235" s="157" t="s">
        <v>1</v>
      </c>
      <c r="F235" s="158" t="s">
        <v>746</v>
      </c>
      <c r="H235" s="159">
        <v>151.04</v>
      </c>
      <c r="I235" s="160"/>
      <c r="L235" s="156"/>
      <c r="M235" s="161"/>
      <c r="T235" s="162"/>
      <c r="AT235" s="157" t="s">
        <v>170</v>
      </c>
      <c r="AU235" s="157" t="s">
        <v>168</v>
      </c>
      <c r="AV235" s="13" t="s">
        <v>88</v>
      </c>
      <c r="AW235" s="13" t="s">
        <v>35</v>
      </c>
      <c r="AX235" s="13" t="s">
        <v>84</v>
      </c>
      <c r="AY235" s="157" t="s">
        <v>158</v>
      </c>
    </row>
    <row r="236" spans="2:65" s="1" customFormat="1" ht="24.2" customHeight="1">
      <c r="B236" s="32"/>
      <c r="C236" s="136" t="s">
        <v>356</v>
      </c>
      <c r="D236" s="136" t="s">
        <v>162</v>
      </c>
      <c r="E236" s="137" t="s">
        <v>747</v>
      </c>
      <c r="F236" s="138" t="s">
        <v>748</v>
      </c>
      <c r="G236" s="139" t="s">
        <v>199</v>
      </c>
      <c r="H236" s="140">
        <v>7.08</v>
      </c>
      <c r="I236" s="141"/>
      <c r="J236" s="142">
        <f>ROUND(I236*H236,2)</f>
        <v>0</v>
      </c>
      <c r="K236" s="138" t="s">
        <v>166</v>
      </c>
      <c r="L236" s="32"/>
      <c r="M236" s="143" t="s">
        <v>1</v>
      </c>
      <c r="N236" s="144" t="s">
        <v>45</v>
      </c>
      <c r="P236" s="145">
        <f>O236*H236</f>
        <v>0</v>
      </c>
      <c r="Q236" s="145">
        <v>0</v>
      </c>
      <c r="R236" s="145">
        <f>Q236*H236</f>
        <v>0</v>
      </c>
      <c r="S236" s="145">
        <v>0</v>
      </c>
      <c r="T236" s="146">
        <f>S236*H236</f>
        <v>0</v>
      </c>
      <c r="AR236" s="147" t="s">
        <v>167</v>
      </c>
      <c r="AT236" s="147" t="s">
        <v>162</v>
      </c>
      <c r="AU236" s="147" t="s">
        <v>168</v>
      </c>
      <c r="AY236" s="17" t="s">
        <v>158</v>
      </c>
      <c r="BE236" s="148">
        <f>IF(N236="základní",J236,0)</f>
        <v>0</v>
      </c>
      <c r="BF236" s="148">
        <f>IF(N236="snížená",J236,0)</f>
        <v>0</v>
      </c>
      <c r="BG236" s="148">
        <f>IF(N236="zákl. přenesená",J236,0)</f>
        <v>0</v>
      </c>
      <c r="BH236" s="148">
        <f>IF(N236="sníž. přenesená",J236,0)</f>
        <v>0</v>
      </c>
      <c r="BI236" s="148">
        <f>IF(N236="nulová",J236,0)</f>
        <v>0</v>
      </c>
      <c r="BJ236" s="17" t="s">
        <v>84</v>
      </c>
      <c r="BK236" s="148">
        <f>ROUND(I236*H236,2)</f>
        <v>0</v>
      </c>
      <c r="BL236" s="17" t="s">
        <v>167</v>
      </c>
      <c r="BM236" s="147" t="s">
        <v>749</v>
      </c>
    </row>
    <row r="237" spans="2:65" s="12" customFormat="1" ht="11.25">
      <c r="B237" s="149"/>
      <c r="D237" s="150" t="s">
        <v>170</v>
      </c>
      <c r="E237" s="151" t="s">
        <v>1</v>
      </c>
      <c r="F237" s="152" t="s">
        <v>750</v>
      </c>
      <c r="H237" s="151" t="s">
        <v>1</v>
      </c>
      <c r="I237" s="153"/>
      <c r="L237" s="149"/>
      <c r="M237" s="154"/>
      <c r="T237" s="155"/>
      <c r="AT237" s="151" t="s">
        <v>170</v>
      </c>
      <c r="AU237" s="151" t="s">
        <v>168</v>
      </c>
      <c r="AV237" s="12" t="s">
        <v>84</v>
      </c>
      <c r="AW237" s="12" t="s">
        <v>35</v>
      </c>
      <c r="AX237" s="12" t="s">
        <v>80</v>
      </c>
      <c r="AY237" s="151" t="s">
        <v>158</v>
      </c>
    </row>
    <row r="238" spans="2:65" s="13" customFormat="1" ht="11.25">
      <c r="B238" s="156"/>
      <c r="D238" s="150" t="s">
        <v>170</v>
      </c>
      <c r="E238" s="157" t="s">
        <v>1</v>
      </c>
      <c r="F238" s="158" t="s">
        <v>666</v>
      </c>
      <c r="H238" s="159">
        <v>7.08</v>
      </c>
      <c r="I238" s="160"/>
      <c r="L238" s="156"/>
      <c r="M238" s="161"/>
      <c r="T238" s="162"/>
      <c r="AT238" s="157" t="s">
        <v>170</v>
      </c>
      <c r="AU238" s="157" t="s">
        <v>168</v>
      </c>
      <c r="AV238" s="13" t="s">
        <v>88</v>
      </c>
      <c r="AW238" s="13" t="s">
        <v>35</v>
      </c>
      <c r="AX238" s="13" t="s">
        <v>84</v>
      </c>
      <c r="AY238" s="157" t="s">
        <v>158</v>
      </c>
    </row>
    <row r="239" spans="2:65" s="1" customFormat="1" ht="16.5" customHeight="1">
      <c r="B239" s="32"/>
      <c r="C239" s="177" t="s">
        <v>362</v>
      </c>
      <c r="D239" s="177" t="s">
        <v>295</v>
      </c>
      <c r="E239" s="178" t="s">
        <v>332</v>
      </c>
      <c r="F239" s="179" t="s">
        <v>333</v>
      </c>
      <c r="G239" s="180" t="s">
        <v>186</v>
      </c>
      <c r="H239" s="181">
        <v>69.513999999999996</v>
      </c>
      <c r="I239" s="182"/>
      <c r="J239" s="183">
        <f>ROUND(I239*H239,2)</f>
        <v>0</v>
      </c>
      <c r="K239" s="179" t="s">
        <v>334</v>
      </c>
      <c r="L239" s="184"/>
      <c r="M239" s="185" t="s">
        <v>1</v>
      </c>
      <c r="N239" s="186" t="s">
        <v>45</v>
      </c>
      <c r="P239" s="145">
        <f>O239*H239</f>
        <v>0</v>
      </c>
      <c r="Q239" s="145">
        <v>1</v>
      </c>
      <c r="R239" s="145">
        <f>Q239*H239</f>
        <v>69.513999999999996</v>
      </c>
      <c r="S239" s="145">
        <v>0</v>
      </c>
      <c r="T239" s="146">
        <f>S239*H239</f>
        <v>0</v>
      </c>
      <c r="AR239" s="147" t="s">
        <v>219</v>
      </c>
      <c r="AT239" s="147" t="s">
        <v>295</v>
      </c>
      <c r="AU239" s="147" t="s">
        <v>168</v>
      </c>
      <c r="AY239" s="17" t="s">
        <v>158</v>
      </c>
      <c r="BE239" s="148">
        <f>IF(N239="základní",J239,0)</f>
        <v>0</v>
      </c>
      <c r="BF239" s="148">
        <f>IF(N239="snížená",J239,0)</f>
        <v>0</v>
      </c>
      <c r="BG239" s="148">
        <f>IF(N239="zákl. přenesená",J239,0)</f>
        <v>0</v>
      </c>
      <c r="BH239" s="148">
        <f>IF(N239="sníž. přenesená",J239,0)</f>
        <v>0</v>
      </c>
      <c r="BI239" s="148">
        <f>IF(N239="nulová",J239,0)</f>
        <v>0</v>
      </c>
      <c r="BJ239" s="17" t="s">
        <v>84</v>
      </c>
      <c r="BK239" s="148">
        <f>ROUND(I239*H239,2)</f>
        <v>0</v>
      </c>
      <c r="BL239" s="17" t="s">
        <v>167</v>
      </c>
      <c r="BM239" s="147" t="s">
        <v>751</v>
      </c>
    </row>
    <row r="240" spans="2:65" s="12" customFormat="1" ht="11.25">
      <c r="B240" s="149"/>
      <c r="D240" s="150" t="s">
        <v>170</v>
      </c>
      <c r="E240" s="151" t="s">
        <v>1</v>
      </c>
      <c r="F240" s="152" t="s">
        <v>336</v>
      </c>
      <c r="H240" s="151" t="s">
        <v>1</v>
      </c>
      <c r="I240" s="153"/>
      <c r="L240" s="149"/>
      <c r="M240" s="154"/>
      <c r="T240" s="155"/>
      <c r="AT240" s="151" t="s">
        <v>170</v>
      </c>
      <c r="AU240" s="151" t="s">
        <v>168</v>
      </c>
      <c r="AV240" s="12" t="s">
        <v>84</v>
      </c>
      <c r="AW240" s="12" t="s">
        <v>35</v>
      </c>
      <c r="AX240" s="12" t="s">
        <v>80</v>
      </c>
      <c r="AY240" s="151" t="s">
        <v>158</v>
      </c>
    </row>
    <row r="241" spans="2:65" s="13" customFormat="1" ht="11.25">
      <c r="B241" s="156"/>
      <c r="D241" s="150" t="s">
        <v>170</v>
      </c>
      <c r="E241" s="157" t="s">
        <v>1</v>
      </c>
      <c r="F241" s="158" t="s">
        <v>752</v>
      </c>
      <c r="H241" s="159">
        <v>69.513999999999996</v>
      </c>
      <c r="I241" s="160"/>
      <c r="L241" s="156"/>
      <c r="M241" s="161"/>
      <c r="T241" s="162"/>
      <c r="AT241" s="157" t="s">
        <v>170</v>
      </c>
      <c r="AU241" s="157" t="s">
        <v>168</v>
      </c>
      <c r="AV241" s="13" t="s">
        <v>88</v>
      </c>
      <c r="AW241" s="13" t="s">
        <v>35</v>
      </c>
      <c r="AX241" s="13" t="s">
        <v>84</v>
      </c>
      <c r="AY241" s="157" t="s">
        <v>158</v>
      </c>
    </row>
    <row r="242" spans="2:65" s="11" customFormat="1" ht="20.85" customHeight="1">
      <c r="B242" s="124"/>
      <c r="D242" s="125" t="s">
        <v>79</v>
      </c>
      <c r="E242" s="134" t="s">
        <v>360</v>
      </c>
      <c r="F242" s="134" t="s">
        <v>361</v>
      </c>
      <c r="I242" s="127"/>
      <c r="J242" s="135">
        <f>BK242</f>
        <v>0</v>
      </c>
      <c r="L242" s="124"/>
      <c r="M242" s="129"/>
      <c r="P242" s="130">
        <f>SUM(P243:P247)</f>
        <v>0</v>
      </c>
      <c r="R242" s="130">
        <f>SUM(R243:R247)</f>
        <v>18.7456</v>
      </c>
      <c r="T242" s="131">
        <f>SUM(T243:T247)</f>
        <v>0</v>
      </c>
      <c r="AR242" s="125" t="s">
        <v>84</v>
      </c>
      <c r="AT242" s="132" t="s">
        <v>79</v>
      </c>
      <c r="AU242" s="132" t="s">
        <v>88</v>
      </c>
      <c r="AY242" s="125" t="s">
        <v>158</v>
      </c>
      <c r="BK242" s="133">
        <f>SUM(BK243:BK247)</f>
        <v>0</v>
      </c>
    </row>
    <row r="243" spans="2:65" s="1" customFormat="1" ht="24.2" customHeight="1">
      <c r="B243" s="32"/>
      <c r="C243" s="136" t="s">
        <v>367</v>
      </c>
      <c r="D243" s="136" t="s">
        <v>162</v>
      </c>
      <c r="E243" s="137" t="s">
        <v>753</v>
      </c>
      <c r="F243" s="138" t="s">
        <v>754</v>
      </c>
      <c r="G243" s="139" t="s">
        <v>199</v>
      </c>
      <c r="H243" s="140">
        <v>64</v>
      </c>
      <c r="I243" s="141"/>
      <c r="J243" s="142">
        <f>ROUND(I243*H243,2)</f>
        <v>0</v>
      </c>
      <c r="K243" s="138" t="s">
        <v>166</v>
      </c>
      <c r="L243" s="32"/>
      <c r="M243" s="143" t="s">
        <v>1</v>
      </c>
      <c r="N243" s="144" t="s">
        <v>45</v>
      </c>
      <c r="P243" s="145">
        <f>O243*H243</f>
        <v>0</v>
      </c>
      <c r="Q243" s="145">
        <v>0.11162</v>
      </c>
      <c r="R243" s="145">
        <f>Q243*H243</f>
        <v>7.1436799999999998</v>
      </c>
      <c r="S243" s="145">
        <v>0</v>
      </c>
      <c r="T243" s="146">
        <f>S243*H243</f>
        <v>0</v>
      </c>
      <c r="AR243" s="147" t="s">
        <v>167</v>
      </c>
      <c r="AT243" s="147" t="s">
        <v>162</v>
      </c>
      <c r="AU243" s="147" t="s">
        <v>168</v>
      </c>
      <c r="AY243" s="17" t="s">
        <v>158</v>
      </c>
      <c r="BE243" s="148">
        <f>IF(N243="základní",J243,0)</f>
        <v>0</v>
      </c>
      <c r="BF243" s="148">
        <f>IF(N243="snížená",J243,0)</f>
        <v>0</v>
      </c>
      <c r="BG243" s="148">
        <f>IF(N243="zákl. přenesená",J243,0)</f>
        <v>0</v>
      </c>
      <c r="BH243" s="148">
        <f>IF(N243="sníž. přenesená",J243,0)</f>
        <v>0</v>
      </c>
      <c r="BI243" s="148">
        <f>IF(N243="nulová",J243,0)</f>
        <v>0</v>
      </c>
      <c r="BJ243" s="17" t="s">
        <v>84</v>
      </c>
      <c r="BK243" s="148">
        <f>ROUND(I243*H243,2)</f>
        <v>0</v>
      </c>
      <c r="BL243" s="17" t="s">
        <v>167</v>
      </c>
      <c r="BM243" s="147" t="s">
        <v>755</v>
      </c>
    </row>
    <row r="244" spans="2:65" s="13" customFormat="1" ht="22.5">
      <c r="B244" s="156"/>
      <c r="D244" s="150" t="s">
        <v>170</v>
      </c>
      <c r="E244" s="157" t="s">
        <v>1</v>
      </c>
      <c r="F244" s="158" t="s">
        <v>756</v>
      </c>
      <c r="H244" s="159">
        <v>64</v>
      </c>
      <c r="I244" s="160"/>
      <c r="L244" s="156"/>
      <c r="M244" s="161"/>
      <c r="T244" s="162"/>
      <c r="AT244" s="157" t="s">
        <v>170</v>
      </c>
      <c r="AU244" s="157" t="s">
        <v>168</v>
      </c>
      <c r="AV244" s="13" t="s">
        <v>88</v>
      </c>
      <c r="AW244" s="13" t="s">
        <v>35</v>
      </c>
      <c r="AX244" s="13" t="s">
        <v>84</v>
      </c>
      <c r="AY244" s="157" t="s">
        <v>158</v>
      </c>
    </row>
    <row r="245" spans="2:65" s="1" customFormat="1" ht="24.2" customHeight="1">
      <c r="B245" s="32"/>
      <c r="C245" s="177" t="s">
        <v>375</v>
      </c>
      <c r="D245" s="177" t="s">
        <v>295</v>
      </c>
      <c r="E245" s="178" t="s">
        <v>757</v>
      </c>
      <c r="F245" s="179" t="s">
        <v>758</v>
      </c>
      <c r="G245" s="180" t="s">
        <v>199</v>
      </c>
      <c r="H245" s="181">
        <v>65.92</v>
      </c>
      <c r="I245" s="182"/>
      <c r="J245" s="183">
        <f>ROUND(I245*H245,2)</f>
        <v>0</v>
      </c>
      <c r="K245" s="179" t="s">
        <v>166</v>
      </c>
      <c r="L245" s="184"/>
      <c r="M245" s="185" t="s">
        <v>1</v>
      </c>
      <c r="N245" s="186" t="s">
        <v>45</v>
      </c>
      <c r="P245" s="145">
        <f>O245*H245</f>
        <v>0</v>
      </c>
      <c r="Q245" s="145">
        <v>0.17599999999999999</v>
      </c>
      <c r="R245" s="145">
        <f>Q245*H245</f>
        <v>11.60192</v>
      </c>
      <c r="S245" s="145">
        <v>0</v>
      </c>
      <c r="T245" s="146">
        <f>S245*H245</f>
        <v>0</v>
      </c>
      <c r="AR245" s="147" t="s">
        <v>219</v>
      </c>
      <c r="AT245" s="147" t="s">
        <v>295</v>
      </c>
      <c r="AU245" s="147" t="s">
        <v>168</v>
      </c>
      <c r="AY245" s="17" t="s">
        <v>158</v>
      </c>
      <c r="BE245" s="148">
        <f>IF(N245="základní",J245,0)</f>
        <v>0</v>
      </c>
      <c r="BF245" s="148">
        <f>IF(N245="snížená",J245,0)</f>
        <v>0</v>
      </c>
      <c r="BG245" s="148">
        <f>IF(N245="zákl. přenesená",J245,0)</f>
        <v>0</v>
      </c>
      <c r="BH245" s="148">
        <f>IF(N245="sníž. přenesená",J245,0)</f>
        <v>0</v>
      </c>
      <c r="BI245" s="148">
        <f>IF(N245="nulová",J245,0)</f>
        <v>0</v>
      </c>
      <c r="BJ245" s="17" t="s">
        <v>84</v>
      </c>
      <c r="BK245" s="148">
        <f>ROUND(I245*H245,2)</f>
        <v>0</v>
      </c>
      <c r="BL245" s="17" t="s">
        <v>167</v>
      </c>
      <c r="BM245" s="147" t="s">
        <v>759</v>
      </c>
    </row>
    <row r="246" spans="2:65" s="13" customFormat="1" ht="11.25">
      <c r="B246" s="156"/>
      <c r="D246" s="150" t="s">
        <v>170</v>
      </c>
      <c r="E246" s="157" t="s">
        <v>1</v>
      </c>
      <c r="F246" s="158" t="s">
        <v>760</v>
      </c>
      <c r="H246" s="159">
        <v>64</v>
      </c>
      <c r="I246" s="160"/>
      <c r="L246" s="156"/>
      <c r="M246" s="161"/>
      <c r="T246" s="162"/>
      <c r="AT246" s="157" t="s">
        <v>170</v>
      </c>
      <c r="AU246" s="157" t="s">
        <v>168</v>
      </c>
      <c r="AV246" s="13" t="s">
        <v>88</v>
      </c>
      <c r="AW246" s="13" t="s">
        <v>35</v>
      </c>
      <c r="AX246" s="13" t="s">
        <v>84</v>
      </c>
      <c r="AY246" s="157" t="s">
        <v>158</v>
      </c>
    </row>
    <row r="247" spans="2:65" s="13" customFormat="1" ht="11.25">
      <c r="B247" s="156"/>
      <c r="D247" s="150" t="s">
        <v>170</v>
      </c>
      <c r="F247" s="158" t="s">
        <v>761</v>
      </c>
      <c r="H247" s="159">
        <v>65.92</v>
      </c>
      <c r="I247" s="160"/>
      <c r="L247" s="156"/>
      <c r="M247" s="161"/>
      <c r="T247" s="162"/>
      <c r="AT247" s="157" t="s">
        <v>170</v>
      </c>
      <c r="AU247" s="157" t="s">
        <v>168</v>
      </c>
      <c r="AV247" s="13" t="s">
        <v>88</v>
      </c>
      <c r="AW247" s="13" t="s">
        <v>4</v>
      </c>
      <c r="AX247" s="13" t="s">
        <v>84</v>
      </c>
      <c r="AY247" s="157" t="s">
        <v>158</v>
      </c>
    </row>
    <row r="248" spans="2:65" s="11" customFormat="1" ht="20.85" customHeight="1">
      <c r="B248" s="124"/>
      <c r="D248" s="125" t="s">
        <v>79</v>
      </c>
      <c r="E248" s="134" t="s">
        <v>762</v>
      </c>
      <c r="F248" s="134" t="s">
        <v>763</v>
      </c>
      <c r="I248" s="127"/>
      <c r="J248" s="135">
        <f>BK248</f>
        <v>0</v>
      </c>
      <c r="L248" s="124"/>
      <c r="M248" s="129"/>
      <c r="P248" s="130">
        <f>SUM(P249:P253)</f>
        <v>0</v>
      </c>
      <c r="R248" s="130">
        <f>SUM(R249:R253)</f>
        <v>1.3510800000000001</v>
      </c>
      <c r="T248" s="131">
        <f>SUM(T249:T253)</f>
        <v>0</v>
      </c>
      <c r="AR248" s="125" t="s">
        <v>84</v>
      </c>
      <c r="AT248" s="132" t="s">
        <v>79</v>
      </c>
      <c r="AU248" s="132" t="s">
        <v>88</v>
      </c>
      <c r="AY248" s="125" t="s">
        <v>158</v>
      </c>
      <c r="BK248" s="133">
        <f>SUM(BK249:BK253)</f>
        <v>0</v>
      </c>
    </row>
    <row r="249" spans="2:65" s="1" customFormat="1" ht="24.2" customHeight="1">
      <c r="B249" s="32"/>
      <c r="C249" s="136" t="s">
        <v>380</v>
      </c>
      <c r="D249" s="136" t="s">
        <v>162</v>
      </c>
      <c r="E249" s="137" t="s">
        <v>764</v>
      </c>
      <c r="F249" s="138" t="s">
        <v>765</v>
      </c>
      <c r="G249" s="139" t="s">
        <v>199</v>
      </c>
      <c r="H249" s="140">
        <v>6</v>
      </c>
      <c r="I249" s="141"/>
      <c r="J249" s="142">
        <f>ROUND(I249*H249,2)</f>
        <v>0</v>
      </c>
      <c r="K249" s="138" t="s">
        <v>166</v>
      </c>
      <c r="L249" s="32"/>
      <c r="M249" s="143" t="s">
        <v>1</v>
      </c>
      <c r="N249" s="144" t="s">
        <v>45</v>
      </c>
      <c r="P249" s="145">
        <f>O249*H249</f>
        <v>0</v>
      </c>
      <c r="Q249" s="145">
        <v>8.9219999999999994E-2</v>
      </c>
      <c r="R249" s="145">
        <f>Q249*H249</f>
        <v>0.53532000000000002</v>
      </c>
      <c r="S249" s="145">
        <v>0</v>
      </c>
      <c r="T249" s="146">
        <f>S249*H249</f>
        <v>0</v>
      </c>
      <c r="AR249" s="147" t="s">
        <v>167</v>
      </c>
      <c r="AT249" s="147" t="s">
        <v>162</v>
      </c>
      <c r="AU249" s="147" t="s">
        <v>168</v>
      </c>
      <c r="AY249" s="17" t="s">
        <v>158</v>
      </c>
      <c r="BE249" s="148">
        <f>IF(N249="základní",J249,0)</f>
        <v>0</v>
      </c>
      <c r="BF249" s="148">
        <f>IF(N249="snížená",J249,0)</f>
        <v>0</v>
      </c>
      <c r="BG249" s="148">
        <f>IF(N249="zákl. přenesená",J249,0)</f>
        <v>0</v>
      </c>
      <c r="BH249" s="148">
        <f>IF(N249="sníž. přenesená",J249,0)</f>
        <v>0</v>
      </c>
      <c r="BI249" s="148">
        <f>IF(N249="nulová",J249,0)</f>
        <v>0</v>
      </c>
      <c r="BJ249" s="17" t="s">
        <v>84</v>
      </c>
      <c r="BK249" s="148">
        <f>ROUND(I249*H249,2)</f>
        <v>0</v>
      </c>
      <c r="BL249" s="17" t="s">
        <v>167</v>
      </c>
      <c r="BM249" s="147" t="s">
        <v>766</v>
      </c>
    </row>
    <row r="250" spans="2:65" s="13" customFormat="1" ht="11.25">
      <c r="B250" s="156"/>
      <c r="D250" s="150" t="s">
        <v>170</v>
      </c>
      <c r="E250" s="157" t="s">
        <v>1</v>
      </c>
      <c r="F250" s="158" t="s">
        <v>767</v>
      </c>
      <c r="H250" s="159">
        <v>6</v>
      </c>
      <c r="I250" s="160"/>
      <c r="L250" s="156"/>
      <c r="M250" s="161"/>
      <c r="T250" s="162"/>
      <c r="AT250" s="157" t="s">
        <v>170</v>
      </c>
      <c r="AU250" s="157" t="s">
        <v>168</v>
      </c>
      <c r="AV250" s="13" t="s">
        <v>88</v>
      </c>
      <c r="AW250" s="13" t="s">
        <v>35</v>
      </c>
      <c r="AX250" s="13" t="s">
        <v>84</v>
      </c>
      <c r="AY250" s="157" t="s">
        <v>158</v>
      </c>
    </row>
    <row r="251" spans="2:65" s="1" customFormat="1" ht="24.2" customHeight="1">
      <c r="B251" s="32"/>
      <c r="C251" s="177" t="s">
        <v>388</v>
      </c>
      <c r="D251" s="177" t="s">
        <v>295</v>
      </c>
      <c r="E251" s="178" t="s">
        <v>768</v>
      </c>
      <c r="F251" s="179" t="s">
        <v>769</v>
      </c>
      <c r="G251" s="180" t="s">
        <v>199</v>
      </c>
      <c r="H251" s="181">
        <v>6.18</v>
      </c>
      <c r="I251" s="182"/>
      <c r="J251" s="183">
        <f>ROUND(I251*H251,2)</f>
        <v>0</v>
      </c>
      <c r="K251" s="179" t="s">
        <v>166</v>
      </c>
      <c r="L251" s="184"/>
      <c r="M251" s="185" t="s">
        <v>1</v>
      </c>
      <c r="N251" s="186" t="s">
        <v>45</v>
      </c>
      <c r="P251" s="145">
        <f>O251*H251</f>
        <v>0</v>
      </c>
      <c r="Q251" s="145">
        <v>0.13200000000000001</v>
      </c>
      <c r="R251" s="145">
        <f>Q251*H251</f>
        <v>0.81576000000000004</v>
      </c>
      <c r="S251" s="145">
        <v>0</v>
      </c>
      <c r="T251" s="146">
        <f>S251*H251</f>
        <v>0</v>
      </c>
      <c r="AR251" s="147" t="s">
        <v>219</v>
      </c>
      <c r="AT251" s="147" t="s">
        <v>295</v>
      </c>
      <c r="AU251" s="147" t="s">
        <v>168</v>
      </c>
      <c r="AY251" s="17" t="s">
        <v>158</v>
      </c>
      <c r="BE251" s="148">
        <f>IF(N251="základní",J251,0)</f>
        <v>0</v>
      </c>
      <c r="BF251" s="148">
        <f>IF(N251="snížená",J251,0)</f>
        <v>0</v>
      </c>
      <c r="BG251" s="148">
        <f>IF(N251="zákl. přenesená",J251,0)</f>
        <v>0</v>
      </c>
      <c r="BH251" s="148">
        <f>IF(N251="sníž. přenesená",J251,0)</f>
        <v>0</v>
      </c>
      <c r="BI251" s="148">
        <f>IF(N251="nulová",J251,0)</f>
        <v>0</v>
      </c>
      <c r="BJ251" s="17" t="s">
        <v>84</v>
      </c>
      <c r="BK251" s="148">
        <f>ROUND(I251*H251,2)</f>
        <v>0</v>
      </c>
      <c r="BL251" s="17" t="s">
        <v>167</v>
      </c>
      <c r="BM251" s="147" t="s">
        <v>770</v>
      </c>
    </row>
    <row r="252" spans="2:65" s="13" customFormat="1" ht="11.25">
      <c r="B252" s="156"/>
      <c r="D252" s="150" t="s">
        <v>170</v>
      </c>
      <c r="E252" s="157" t="s">
        <v>1</v>
      </c>
      <c r="F252" s="158" t="s">
        <v>771</v>
      </c>
      <c r="H252" s="159">
        <v>6</v>
      </c>
      <c r="I252" s="160"/>
      <c r="L252" s="156"/>
      <c r="M252" s="161"/>
      <c r="T252" s="162"/>
      <c r="AT252" s="157" t="s">
        <v>170</v>
      </c>
      <c r="AU252" s="157" t="s">
        <v>168</v>
      </c>
      <c r="AV252" s="13" t="s">
        <v>88</v>
      </c>
      <c r="AW252" s="13" t="s">
        <v>35</v>
      </c>
      <c r="AX252" s="13" t="s">
        <v>84</v>
      </c>
      <c r="AY252" s="157" t="s">
        <v>158</v>
      </c>
    </row>
    <row r="253" spans="2:65" s="13" customFormat="1" ht="11.25">
      <c r="B253" s="156"/>
      <c r="D253" s="150" t="s">
        <v>170</v>
      </c>
      <c r="F253" s="158" t="s">
        <v>772</v>
      </c>
      <c r="H253" s="159">
        <v>6.18</v>
      </c>
      <c r="I253" s="160"/>
      <c r="L253" s="156"/>
      <c r="M253" s="161"/>
      <c r="T253" s="162"/>
      <c r="AT253" s="157" t="s">
        <v>170</v>
      </c>
      <c r="AU253" s="157" t="s">
        <v>168</v>
      </c>
      <c r="AV253" s="13" t="s">
        <v>88</v>
      </c>
      <c r="AW253" s="13" t="s">
        <v>4</v>
      </c>
      <c r="AX253" s="13" t="s">
        <v>84</v>
      </c>
      <c r="AY253" s="157" t="s">
        <v>158</v>
      </c>
    </row>
    <row r="254" spans="2:65" s="11" customFormat="1" ht="22.9" customHeight="1">
      <c r="B254" s="124"/>
      <c r="D254" s="125" t="s">
        <v>79</v>
      </c>
      <c r="E254" s="134" t="s">
        <v>227</v>
      </c>
      <c r="F254" s="134" t="s">
        <v>444</v>
      </c>
      <c r="I254" s="127"/>
      <c r="J254" s="135">
        <f>BK254</f>
        <v>0</v>
      </c>
      <c r="L254" s="124"/>
      <c r="M254" s="129"/>
      <c r="P254" s="130">
        <f>P255+P265+P276+P278+P303</f>
        <v>0</v>
      </c>
      <c r="R254" s="130">
        <f>R255+R265+R276+R278+R303</f>
        <v>12.909956800000002</v>
      </c>
      <c r="T254" s="131">
        <f>T255+T265+T276+T278+T303</f>
        <v>32.614000000000004</v>
      </c>
      <c r="AR254" s="125" t="s">
        <v>84</v>
      </c>
      <c r="AT254" s="132" t="s">
        <v>79</v>
      </c>
      <c r="AU254" s="132" t="s">
        <v>84</v>
      </c>
      <c r="AY254" s="125" t="s">
        <v>158</v>
      </c>
      <c r="BK254" s="133">
        <f>BK255+BK265+BK276+BK278+BK303</f>
        <v>0</v>
      </c>
    </row>
    <row r="255" spans="2:65" s="11" customFormat="1" ht="20.85" customHeight="1">
      <c r="B255" s="124"/>
      <c r="D255" s="125" t="s">
        <v>79</v>
      </c>
      <c r="E255" s="134" t="s">
        <v>445</v>
      </c>
      <c r="F255" s="134" t="s">
        <v>446</v>
      </c>
      <c r="I255" s="127"/>
      <c r="J255" s="135">
        <f>BK255</f>
        <v>0</v>
      </c>
      <c r="L255" s="124"/>
      <c r="M255" s="129"/>
      <c r="P255" s="130">
        <f>SUM(P256:P264)</f>
        <v>0</v>
      </c>
      <c r="R255" s="130">
        <f>SUM(R256:R264)</f>
        <v>0</v>
      </c>
      <c r="T255" s="131">
        <f>SUM(T256:T264)</f>
        <v>32.450000000000003</v>
      </c>
      <c r="AR255" s="125" t="s">
        <v>84</v>
      </c>
      <c r="AT255" s="132" t="s">
        <v>79</v>
      </c>
      <c r="AU255" s="132" t="s">
        <v>88</v>
      </c>
      <c r="AY255" s="125" t="s">
        <v>158</v>
      </c>
      <c r="BK255" s="133">
        <f>SUM(BK256:BK264)</f>
        <v>0</v>
      </c>
    </row>
    <row r="256" spans="2:65" s="1" customFormat="1" ht="24.2" customHeight="1">
      <c r="B256" s="32"/>
      <c r="C256" s="136" t="s">
        <v>394</v>
      </c>
      <c r="D256" s="136" t="s">
        <v>162</v>
      </c>
      <c r="E256" s="137" t="s">
        <v>773</v>
      </c>
      <c r="F256" s="138" t="s">
        <v>774</v>
      </c>
      <c r="G256" s="139" t="s">
        <v>199</v>
      </c>
      <c r="H256" s="140">
        <v>1622.5</v>
      </c>
      <c r="I256" s="141"/>
      <c r="J256" s="142">
        <f>ROUND(I256*H256,2)</f>
        <v>0</v>
      </c>
      <c r="K256" s="138" t="s">
        <v>166</v>
      </c>
      <c r="L256" s="32"/>
      <c r="M256" s="143" t="s">
        <v>1</v>
      </c>
      <c r="N256" s="144" t="s">
        <v>45</v>
      </c>
      <c r="P256" s="145">
        <f>O256*H256</f>
        <v>0</v>
      </c>
      <c r="Q256" s="145">
        <v>0</v>
      </c>
      <c r="R256" s="145">
        <f>Q256*H256</f>
        <v>0</v>
      </c>
      <c r="S256" s="145">
        <v>0.02</v>
      </c>
      <c r="T256" s="146">
        <f>S256*H256</f>
        <v>32.450000000000003</v>
      </c>
      <c r="AR256" s="147" t="s">
        <v>167</v>
      </c>
      <c r="AT256" s="147" t="s">
        <v>162</v>
      </c>
      <c r="AU256" s="147" t="s">
        <v>168</v>
      </c>
      <c r="AY256" s="17" t="s">
        <v>158</v>
      </c>
      <c r="BE256" s="148">
        <f>IF(N256="základní",J256,0)</f>
        <v>0</v>
      </c>
      <c r="BF256" s="148">
        <f>IF(N256="snížená",J256,0)</f>
        <v>0</v>
      </c>
      <c r="BG256" s="148">
        <f>IF(N256="zákl. přenesená",J256,0)</f>
        <v>0</v>
      </c>
      <c r="BH256" s="148">
        <f>IF(N256="sníž. přenesená",J256,0)</f>
        <v>0</v>
      </c>
      <c r="BI256" s="148">
        <f>IF(N256="nulová",J256,0)</f>
        <v>0</v>
      </c>
      <c r="BJ256" s="17" t="s">
        <v>84</v>
      </c>
      <c r="BK256" s="148">
        <f>ROUND(I256*H256,2)</f>
        <v>0</v>
      </c>
      <c r="BL256" s="17" t="s">
        <v>167</v>
      </c>
      <c r="BM256" s="147" t="s">
        <v>775</v>
      </c>
    </row>
    <row r="257" spans="2:65" s="12" customFormat="1" ht="11.25">
      <c r="B257" s="149"/>
      <c r="D257" s="150" t="s">
        <v>170</v>
      </c>
      <c r="E257" s="151" t="s">
        <v>1</v>
      </c>
      <c r="F257" s="152" t="s">
        <v>776</v>
      </c>
      <c r="H257" s="151" t="s">
        <v>1</v>
      </c>
      <c r="I257" s="153"/>
      <c r="L257" s="149"/>
      <c r="M257" s="154"/>
      <c r="T257" s="155"/>
      <c r="AT257" s="151" t="s">
        <v>170</v>
      </c>
      <c r="AU257" s="151" t="s">
        <v>168</v>
      </c>
      <c r="AV257" s="12" t="s">
        <v>84</v>
      </c>
      <c r="AW257" s="12" t="s">
        <v>35</v>
      </c>
      <c r="AX257" s="12" t="s">
        <v>80</v>
      </c>
      <c r="AY257" s="151" t="s">
        <v>158</v>
      </c>
    </row>
    <row r="258" spans="2:65" s="13" customFormat="1" ht="11.25">
      <c r="B258" s="156"/>
      <c r="D258" s="150" t="s">
        <v>170</v>
      </c>
      <c r="E258" s="157" t="s">
        <v>1</v>
      </c>
      <c r="F258" s="158" t="s">
        <v>777</v>
      </c>
      <c r="H258" s="159">
        <v>1174</v>
      </c>
      <c r="I258" s="160"/>
      <c r="L258" s="156"/>
      <c r="M258" s="161"/>
      <c r="T258" s="162"/>
      <c r="AT258" s="157" t="s">
        <v>170</v>
      </c>
      <c r="AU258" s="157" t="s">
        <v>168</v>
      </c>
      <c r="AV258" s="13" t="s">
        <v>88</v>
      </c>
      <c r="AW258" s="13" t="s">
        <v>35</v>
      </c>
      <c r="AX258" s="13" t="s">
        <v>80</v>
      </c>
      <c r="AY258" s="157" t="s">
        <v>158</v>
      </c>
    </row>
    <row r="259" spans="2:65" s="13" customFormat="1" ht="11.25">
      <c r="B259" s="156"/>
      <c r="D259" s="150" t="s">
        <v>170</v>
      </c>
      <c r="E259" s="157" t="s">
        <v>1</v>
      </c>
      <c r="F259" s="158" t="s">
        <v>778</v>
      </c>
      <c r="H259" s="159">
        <v>26</v>
      </c>
      <c r="I259" s="160"/>
      <c r="L259" s="156"/>
      <c r="M259" s="161"/>
      <c r="T259" s="162"/>
      <c r="AT259" s="157" t="s">
        <v>170</v>
      </c>
      <c r="AU259" s="157" t="s">
        <v>168</v>
      </c>
      <c r="AV259" s="13" t="s">
        <v>88</v>
      </c>
      <c r="AW259" s="13" t="s">
        <v>35</v>
      </c>
      <c r="AX259" s="13" t="s">
        <v>80</v>
      </c>
      <c r="AY259" s="157" t="s">
        <v>158</v>
      </c>
    </row>
    <row r="260" spans="2:65" s="13" customFormat="1" ht="11.25">
      <c r="B260" s="156"/>
      <c r="D260" s="150" t="s">
        <v>170</v>
      </c>
      <c r="E260" s="157" t="s">
        <v>1</v>
      </c>
      <c r="F260" s="158" t="s">
        <v>779</v>
      </c>
      <c r="H260" s="159">
        <v>152.5</v>
      </c>
      <c r="I260" s="160"/>
      <c r="L260" s="156"/>
      <c r="M260" s="161"/>
      <c r="T260" s="162"/>
      <c r="AT260" s="157" t="s">
        <v>170</v>
      </c>
      <c r="AU260" s="157" t="s">
        <v>168</v>
      </c>
      <c r="AV260" s="13" t="s">
        <v>88</v>
      </c>
      <c r="AW260" s="13" t="s">
        <v>35</v>
      </c>
      <c r="AX260" s="13" t="s">
        <v>80</v>
      </c>
      <c r="AY260" s="157" t="s">
        <v>158</v>
      </c>
    </row>
    <row r="261" spans="2:65" s="13" customFormat="1" ht="11.25">
      <c r="B261" s="156"/>
      <c r="D261" s="150" t="s">
        <v>170</v>
      </c>
      <c r="E261" s="157" t="s">
        <v>1</v>
      </c>
      <c r="F261" s="158" t="s">
        <v>780</v>
      </c>
      <c r="H261" s="159">
        <v>64</v>
      </c>
      <c r="I261" s="160"/>
      <c r="L261" s="156"/>
      <c r="M261" s="161"/>
      <c r="T261" s="162"/>
      <c r="AT261" s="157" t="s">
        <v>170</v>
      </c>
      <c r="AU261" s="157" t="s">
        <v>168</v>
      </c>
      <c r="AV261" s="13" t="s">
        <v>88</v>
      </c>
      <c r="AW261" s="13" t="s">
        <v>35</v>
      </c>
      <c r="AX261" s="13" t="s">
        <v>80</v>
      </c>
      <c r="AY261" s="157" t="s">
        <v>158</v>
      </c>
    </row>
    <row r="262" spans="2:65" s="13" customFormat="1" ht="11.25">
      <c r="B262" s="156"/>
      <c r="D262" s="150" t="s">
        <v>170</v>
      </c>
      <c r="E262" s="157" t="s">
        <v>1</v>
      </c>
      <c r="F262" s="158" t="s">
        <v>781</v>
      </c>
      <c r="H262" s="159">
        <v>6</v>
      </c>
      <c r="I262" s="160"/>
      <c r="L262" s="156"/>
      <c r="M262" s="161"/>
      <c r="T262" s="162"/>
      <c r="AT262" s="157" t="s">
        <v>170</v>
      </c>
      <c r="AU262" s="157" t="s">
        <v>168</v>
      </c>
      <c r="AV262" s="13" t="s">
        <v>88</v>
      </c>
      <c r="AW262" s="13" t="s">
        <v>35</v>
      </c>
      <c r="AX262" s="13" t="s">
        <v>80</v>
      </c>
      <c r="AY262" s="157" t="s">
        <v>158</v>
      </c>
    </row>
    <row r="263" spans="2:65" s="13" customFormat="1" ht="11.25">
      <c r="B263" s="156"/>
      <c r="D263" s="150" t="s">
        <v>170</v>
      </c>
      <c r="E263" s="157" t="s">
        <v>1</v>
      </c>
      <c r="F263" s="158" t="s">
        <v>782</v>
      </c>
      <c r="H263" s="159">
        <v>200</v>
      </c>
      <c r="I263" s="160"/>
      <c r="L263" s="156"/>
      <c r="M263" s="161"/>
      <c r="T263" s="162"/>
      <c r="AT263" s="157" t="s">
        <v>170</v>
      </c>
      <c r="AU263" s="157" t="s">
        <v>168</v>
      </c>
      <c r="AV263" s="13" t="s">
        <v>88</v>
      </c>
      <c r="AW263" s="13" t="s">
        <v>35</v>
      </c>
      <c r="AX263" s="13" t="s">
        <v>80</v>
      </c>
      <c r="AY263" s="157" t="s">
        <v>158</v>
      </c>
    </row>
    <row r="264" spans="2:65" s="14" customFormat="1" ht="11.25">
      <c r="B264" s="163"/>
      <c r="D264" s="150" t="s">
        <v>170</v>
      </c>
      <c r="E264" s="164" t="s">
        <v>1</v>
      </c>
      <c r="F264" s="165" t="s">
        <v>179</v>
      </c>
      <c r="H264" s="166">
        <v>1622.5</v>
      </c>
      <c r="I264" s="167"/>
      <c r="L264" s="163"/>
      <c r="M264" s="168"/>
      <c r="T264" s="169"/>
      <c r="AT264" s="164" t="s">
        <v>170</v>
      </c>
      <c r="AU264" s="164" t="s">
        <v>168</v>
      </c>
      <c r="AV264" s="14" t="s">
        <v>167</v>
      </c>
      <c r="AW264" s="14" t="s">
        <v>35</v>
      </c>
      <c r="AX264" s="14" t="s">
        <v>84</v>
      </c>
      <c r="AY264" s="164" t="s">
        <v>158</v>
      </c>
    </row>
    <row r="265" spans="2:65" s="11" customFormat="1" ht="20.85" customHeight="1">
      <c r="B265" s="124"/>
      <c r="D265" s="125" t="s">
        <v>79</v>
      </c>
      <c r="E265" s="134" t="s">
        <v>462</v>
      </c>
      <c r="F265" s="134" t="s">
        <v>463</v>
      </c>
      <c r="I265" s="127"/>
      <c r="J265" s="135">
        <f>BK265</f>
        <v>0</v>
      </c>
      <c r="L265" s="124"/>
      <c r="M265" s="129"/>
      <c r="P265" s="130">
        <f>SUM(P266:P275)</f>
        <v>0</v>
      </c>
      <c r="R265" s="130">
        <f>SUM(R266:R275)</f>
        <v>11.647756800000002</v>
      </c>
      <c r="T265" s="131">
        <f>SUM(T266:T275)</f>
        <v>0</v>
      </c>
      <c r="AR265" s="125" t="s">
        <v>84</v>
      </c>
      <c r="AT265" s="132" t="s">
        <v>79</v>
      </c>
      <c r="AU265" s="132" t="s">
        <v>88</v>
      </c>
      <c r="AY265" s="125" t="s">
        <v>158</v>
      </c>
      <c r="BK265" s="133">
        <f>SUM(BK266:BK275)</f>
        <v>0</v>
      </c>
    </row>
    <row r="266" spans="2:65" s="1" customFormat="1" ht="33" customHeight="1">
      <c r="B266" s="32"/>
      <c r="C266" s="136" t="s">
        <v>401</v>
      </c>
      <c r="D266" s="136" t="s">
        <v>162</v>
      </c>
      <c r="E266" s="137" t="s">
        <v>490</v>
      </c>
      <c r="F266" s="138" t="s">
        <v>491</v>
      </c>
      <c r="G266" s="139" t="s">
        <v>290</v>
      </c>
      <c r="H266" s="140">
        <v>57</v>
      </c>
      <c r="I266" s="141"/>
      <c r="J266" s="142">
        <f>ROUND(I266*H266,2)</f>
        <v>0</v>
      </c>
      <c r="K266" s="138" t="s">
        <v>166</v>
      </c>
      <c r="L266" s="32"/>
      <c r="M266" s="143" t="s">
        <v>1</v>
      </c>
      <c r="N266" s="144" t="s">
        <v>45</v>
      </c>
      <c r="P266" s="145">
        <f>O266*H266</f>
        <v>0</v>
      </c>
      <c r="Q266" s="145">
        <v>0.1295</v>
      </c>
      <c r="R266" s="145">
        <f>Q266*H266</f>
        <v>7.3815</v>
      </c>
      <c r="S266" s="145">
        <v>0</v>
      </c>
      <c r="T266" s="146">
        <f>S266*H266</f>
        <v>0</v>
      </c>
      <c r="AR266" s="147" t="s">
        <v>167</v>
      </c>
      <c r="AT266" s="147" t="s">
        <v>162</v>
      </c>
      <c r="AU266" s="147" t="s">
        <v>168</v>
      </c>
      <c r="AY266" s="17" t="s">
        <v>158</v>
      </c>
      <c r="BE266" s="148">
        <f>IF(N266="základní",J266,0)</f>
        <v>0</v>
      </c>
      <c r="BF266" s="148">
        <f>IF(N266="snížená",J266,0)</f>
        <v>0</v>
      </c>
      <c r="BG266" s="148">
        <f>IF(N266="zákl. přenesená",J266,0)</f>
        <v>0</v>
      </c>
      <c r="BH266" s="148">
        <f>IF(N266="sníž. přenesená",J266,0)</f>
        <v>0</v>
      </c>
      <c r="BI266" s="148">
        <f>IF(N266="nulová",J266,0)</f>
        <v>0</v>
      </c>
      <c r="BJ266" s="17" t="s">
        <v>84</v>
      </c>
      <c r="BK266" s="148">
        <f>ROUND(I266*H266,2)</f>
        <v>0</v>
      </c>
      <c r="BL266" s="17" t="s">
        <v>167</v>
      </c>
      <c r="BM266" s="147" t="s">
        <v>783</v>
      </c>
    </row>
    <row r="267" spans="2:65" s="13" customFormat="1" ht="22.5">
      <c r="B267" s="156"/>
      <c r="D267" s="150" t="s">
        <v>170</v>
      </c>
      <c r="E267" s="157" t="s">
        <v>1</v>
      </c>
      <c r="F267" s="158" t="s">
        <v>784</v>
      </c>
      <c r="H267" s="159">
        <v>57</v>
      </c>
      <c r="I267" s="160"/>
      <c r="L267" s="156"/>
      <c r="M267" s="161"/>
      <c r="T267" s="162"/>
      <c r="AT267" s="157" t="s">
        <v>170</v>
      </c>
      <c r="AU267" s="157" t="s">
        <v>168</v>
      </c>
      <c r="AV267" s="13" t="s">
        <v>88</v>
      </c>
      <c r="AW267" s="13" t="s">
        <v>35</v>
      </c>
      <c r="AX267" s="13" t="s">
        <v>84</v>
      </c>
      <c r="AY267" s="157" t="s">
        <v>158</v>
      </c>
    </row>
    <row r="268" spans="2:65" s="1" customFormat="1" ht="16.5" customHeight="1">
      <c r="B268" s="32"/>
      <c r="C268" s="177" t="s">
        <v>407</v>
      </c>
      <c r="D268" s="177" t="s">
        <v>295</v>
      </c>
      <c r="E268" s="178" t="s">
        <v>496</v>
      </c>
      <c r="F268" s="179" t="s">
        <v>497</v>
      </c>
      <c r="G268" s="180" t="s">
        <v>290</v>
      </c>
      <c r="H268" s="181">
        <v>58.14</v>
      </c>
      <c r="I268" s="182"/>
      <c r="J268" s="183">
        <f>ROUND(I268*H268,2)</f>
        <v>0</v>
      </c>
      <c r="K268" s="179" t="s">
        <v>166</v>
      </c>
      <c r="L268" s="184"/>
      <c r="M268" s="185" t="s">
        <v>1</v>
      </c>
      <c r="N268" s="186" t="s">
        <v>45</v>
      </c>
      <c r="P268" s="145">
        <f>O268*H268</f>
        <v>0</v>
      </c>
      <c r="Q268" s="145">
        <v>5.6120000000000003E-2</v>
      </c>
      <c r="R268" s="145">
        <f>Q268*H268</f>
        <v>3.2628168000000004</v>
      </c>
      <c r="S268" s="145">
        <v>0</v>
      </c>
      <c r="T268" s="146">
        <f>S268*H268</f>
        <v>0</v>
      </c>
      <c r="AR268" s="147" t="s">
        <v>219</v>
      </c>
      <c r="AT268" s="147" t="s">
        <v>295</v>
      </c>
      <c r="AU268" s="147" t="s">
        <v>168</v>
      </c>
      <c r="AY268" s="17" t="s">
        <v>158</v>
      </c>
      <c r="BE268" s="148">
        <f>IF(N268="základní",J268,0)</f>
        <v>0</v>
      </c>
      <c r="BF268" s="148">
        <f>IF(N268="snížená",J268,0)</f>
        <v>0</v>
      </c>
      <c r="BG268" s="148">
        <f>IF(N268="zákl. přenesená",J268,0)</f>
        <v>0</v>
      </c>
      <c r="BH268" s="148">
        <f>IF(N268="sníž. přenesená",J268,0)</f>
        <v>0</v>
      </c>
      <c r="BI268" s="148">
        <f>IF(N268="nulová",J268,0)</f>
        <v>0</v>
      </c>
      <c r="BJ268" s="17" t="s">
        <v>84</v>
      </c>
      <c r="BK268" s="148">
        <f>ROUND(I268*H268,2)</f>
        <v>0</v>
      </c>
      <c r="BL268" s="17" t="s">
        <v>167</v>
      </c>
      <c r="BM268" s="147" t="s">
        <v>785</v>
      </c>
    </row>
    <row r="269" spans="2:65" s="13" customFormat="1" ht="22.5">
      <c r="B269" s="156"/>
      <c r="D269" s="150" t="s">
        <v>170</v>
      </c>
      <c r="E269" s="157" t="s">
        <v>1</v>
      </c>
      <c r="F269" s="158" t="s">
        <v>784</v>
      </c>
      <c r="H269" s="159">
        <v>57</v>
      </c>
      <c r="I269" s="160"/>
      <c r="L269" s="156"/>
      <c r="M269" s="161"/>
      <c r="T269" s="162"/>
      <c r="AT269" s="157" t="s">
        <v>170</v>
      </c>
      <c r="AU269" s="157" t="s">
        <v>168</v>
      </c>
      <c r="AV269" s="13" t="s">
        <v>88</v>
      </c>
      <c r="AW269" s="13" t="s">
        <v>35</v>
      </c>
      <c r="AX269" s="13" t="s">
        <v>84</v>
      </c>
      <c r="AY269" s="157" t="s">
        <v>158</v>
      </c>
    </row>
    <row r="270" spans="2:65" s="13" customFormat="1" ht="11.25">
      <c r="B270" s="156"/>
      <c r="D270" s="150" t="s">
        <v>170</v>
      </c>
      <c r="F270" s="158" t="s">
        <v>786</v>
      </c>
      <c r="H270" s="159">
        <v>58.14</v>
      </c>
      <c r="I270" s="160"/>
      <c r="L270" s="156"/>
      <c r="M270" s="161"/>
      <c r="T270" s="162"/>
      <c r="AT270" s="157" t="s">
        <v>170</v>
      </c>
      <c r="AU270" s="157" t="s">
        <v>168</v>
      </c>
      <c r="AV270" s="13" t="s">
        <v>88</v>
      </c>
      <c r="AW270" s="13" t="s">
        <v>4</v>
      </c>
      <c r="AX270" s="13" t="s">
        <v>84</v>
      </c>
      <c r="AY270" s="157" t="s">
        <v>158</v>
      </c>
    </row>
    <row r="271" spans="2:65" s="1" customFormat="1" ht="24.2" customHeight="1">
      <c r="B271" s="32"/>
      <c r="C271" s="136" t="s">
        <v>415</v>
      </c>
      <c r="D271" s="136" t="s">
        <v>162</v>
      </c>
      <c r="E271" s="137" t="s">
        <v>787</v>
      </c>
      <c r="F271" s="138" t="s">
        <v>788</v>
      </c>
      <c r="G271" s="139" t="s">
        <v>290</v>
      </c>
      <c r="H271" s="140">
        <v>8</v>
      </c>
      <c r="I271" s="141"/>
      <c r="J271" s="142">
        <f>ROUND(I271*H271,2)</f>
        <v>0</v>
      </c>
      <c r="K271" s="138" t="s">
        <v>1</v>
      </c>
      <c r="L271" s="32"/>
      <c r="M271" s="143" t="s">
        <v>1</v>
      </c>
      <c r="N271" s="144" t="s">
        <v>45</v>
      </c>
      <c r="P271" s="145">
        <f>O271*H271</f>
        <v>0</v>
      </c>
      <c r="Q271" s="145">
        <v>0.10095</v>
      </c>
      <c r="R271" s="145">
        <f>Q271*H271</f>
        <v>0.80759999999999998</v>
      </c>
      <c r="S271" s="145">
        <v>0</v>
      </c>
      <c r="T271" s="146">
        <f>S271*H271</f>
        <v>0</v>
      </c>
      <c r="AR271" s="147" t="s">
        <v>167</v>
      </c>
      <c r="AT271" s="147" t="s">
        <v>162</v>
      </c>
      <c r="AU271" s="147" t="s">
        <v>168</v>
      </c>
      <c r="AY271" s="17" t="s">
        <v>158</v>
      </c>
      <c r="BE271" s="148">
        <f>IF(N271="základní",J271,0)</f>
        <v>0</v>
      </c>
      <c r="BF271" s="148">
        <f>IF(N271="snížená",J271,0)</f>
        <v>0</v>
      </c>
      <c r="BG271" s="148">
        <f>IF(N271="zákl. přenesená",J271,0)</f>
        <v>0</v>
      </c>
      <c r="BH271" s="148">
        <f>IF(N271="sníž. přenesená",J271,0)</f>
        <v>0</v>
      </c>
      <c r="BI271" s="148">
        <f>IF(N271="nulová",J271,0)</f>
        <v>0</v>
      </c>
      <c r="BJ271" s="17" t="s">
        <v>84</v>
      </c>
      <c r="BK271" s="148">
        <f>ROUND(I271*H271,2)</f>
        <v>0</v>
      </c>
      <c r="BL271" s="17" t="s">
        <v>167</v>
      </c>
      <c r="BM271" s="147" t="s">
        <v>789</v>
      </c>
    </row>
    <row r="272" spans="2:65" s="13" customFormat="1" ht="11.25">
      <c r="B272" s="156"/>
      <c r="D272" s="150" t="s">
        <v>170</v>
      </c>
      <c r="E272" s="157" t="s">
        <v>1</v>
      </c>
      <c r="F272" s="158" t="s">
        <v>790</v>
      </c>
      <c r="H272" s="159">
        <v>8</v>
      </c>
      <c r="I272" s="160"/>
      <c r="L272" s="156"/>
      <c r="M272" s="161"/>
      <c r="T272" s="162"/>
      <c r="AT272" s="157" t="s">
        <v>170</v>
      </c>
      <c r="AU272" s="157" t="s">
        <v>168</v>
      </c>
      <c r="AV272" s="13" t="s">
        <v>88</v>
      </c>
      <c r="AW272" s="13" t="s">
        <v>35</v>
      </c>
      <c r="AX272" s="13" t="s">
        <v>84</v>
      </c>
      <c r="AY272" s="157" t="s">
        <v>158</v>
      </c>
    </row>
    <row r="273" spans="2:65" s="1" customFormat="1" ht="16.5" customHeight="1">
      <c r="B273" s="32"/>
      <c r="C273" s="177" t="s">
        <v>422</v>
      </c>
      <c r="D273" s="177" t="s">
        <v>295</v>
      </c>
      <c r="E273" s="178" t="s">
        <v>791</v>
      </c>
      <c r="F273" s="179" t="s">
        <v>792</v>
      </c>
      <c r="G273" s="180" t="s">
        <v>290</v>
      </c>
      <c r="H273" s="181">
        <v>8.16</v>
      </c>
      <c r="I273" s="182"/>
      <c r="J273" s="183">
        <f>ROUND(I273*H273,2)</f>
        <v>0</v>
      </c>
      <c r="K273" s="179" t="s">
        <v>1</v>
      </c>
      <c r="L273" s="184"/>
      <c r="M273" s="185" t="s">
        <v>1</v>
      </c>
      <c r="N273" s="186" t="s">
        <v>45</v>
      </c>
      <c r="P273" s="145">
        <f>O273*H273</f>
        <v>0</v>
      </c>
      <c r="Q273" s="145">
        <v>2.4E-2</v>
      </c>
      <c r="R273" s="145">
        <f>Q273*H273</f>
        <v>0.19584000000000001</v>
      </c>
      <c r="S273" s="145">
        <v>0</v>
      </c>
      <c r="T273" s="146">
        <f>S273*H273</f>
        <v>0</v>
      </c>
      <c r="AR273" s="147" t="s">
        <v>219</v>
      </c>
      <c r="AT273" s="147" t="s">
        <v>295</v>
      </c>
      <c r="AU273" s="147" t="s">
        <v>168</v>
      </c>
      <c r="AY273" s="17" t="s">
        <v>158</v>
      </c>
      <c r="BE273" s="148">
        <f>IF(N273="základní",J273,0)</f>
        <v>0</v>
      </c>
      <c r="BF273" s="148">
        <f>IF(N273="snížená",J273,0)</f>
        <v>0</v>
      </c>
      <c r="BG273" s="148">
        <f>IF(N273="zákl. přenesená",J273,0)</f>
        <v>0</v>
      </c>
      <c r="BH273" s="148">
        <f>IF(N273="sníž. přenesená",J273,0)</f>
        <v>0</v>
      </c>
      <c r="BI273" s="148">
        <f>IF(N273="nulová",J273,0)</f>
        <v>0</v>
      </c>
      <c r="BJ273" s="17" t="s">
        <v>84</v>
      </c>
      <c r="BK273" s="148">
        <f>ROUND(I273*H273,2)</f>
        <v>0</v>
      </c>
      <c r="BL273" s="17" t="s">
        <v>167</v>
      </c>
      <c r="BM273" s="147" t="s">
        <v>793</v>
      </c>
    </row>
    <row r="274" spans="2:65" s="13" customFormat="1" ht="11.25">
      <c r="B274" s="156"/>
      <c r="D274" s="150" t="s">
        <v>170</v>
      </c>
      <c r="E274" s="157" t="s">
        <v>1</v>
      </c>
      <c r="F274" s="158" t="s">
        <v>790</v>
      </c>
      <c r="H274" s="159">
        <v>8</v>
      </c>
      <c r="I274" s="160"/>
      <c r="L274" s="156"/>
      <c r="M274" s="161"/>
      <c r="T274" s="162"/>
      <c r="AT274" s="157" t="s">
        <v>170</v>
      </c>
      <c r="AU274" s="157" t="s">
        <v>168</v>
      </c>
      <c r="AV274" s="13" t="s">
        <v>88</v>
      </c>
      <c r="AW274" s="13" t="s">
        <v>35</v>
      </c>
      <c r="AX274" s="13" t="s">
        <v>84</v>
      </c>
      <c r="AY274" s="157" t="s">
        <v>158</v>
      </c>
    </row>
    <row r="275" spans="2:65" s="13" customFormat="1" ht="11.25">
      <c r="B275" s="156"/>
      <c r="D275" s="150" t="s">
        <v>170</v>
      </c>
      <c r="F275" s="158" t="s">
        <v>794</v>
      </c>
      <c r="H275" s="159">
        <v>8.16</v>
      </c>
      <c r="I275" s="160"/>
      <c r="L275" s="156"/>
      <c r="M275" s="161"/>
      <c r="T275" s="162"/>
      <c r="AT275" s="157" t="s">
        <v>170</v>
      </c>
      <c r="AU275" s="157" t="s">
        <v>168</v>
      </c>
      <c r="AV275" s="13" t="s">
        <v>88</v>
      </c>
      <c r="AW275" s="13" t="s">
        <v>4</v>
      </c>
      <c r="AX275" s="13" t="s">
        <v>84</v>
      </c>
      <c r="AY275" s="157" t="s">
        <v>158</v>
      </c>
    </row>
    <row r="276" spans="2:65" s="11" customFormat="1" ht="20.85" customHeight="1">
      <c r="B276" s="124"/>
      <c r="D276" s="125" t="s">
        <v>79</v>
      </c>
      <c r="E276" s="134" t="s">
        <v>795</v>
      </c>
      <c r="F276" s="134" t="s">
        <v>796</v>
      </c>
      <c r="I276" s="127"/>
      <c r="J276" s="135">
        <f>BK276</f>
        <v>0</v>
      </c>
      <c r="L276" s="124"/>
      <c r="M276" s="129"/>
      <c r="P276" s="130">
        <f>P277</f>
        <v>0</v>
      </c>
      <c r="R276" s="130">
        <f>R277</f>
        <v>0</v>
      </c>
      <c r="T276" s="131">
        <f>T277</f>
        <v>0.16400000000000001</v>
      </c>
      <c r="AR276" s="125" t="s">
        <v>84</v>
      </c>
      <c r="AT276" s="132" t="s">
        <v>79</v>
      </c>
      <c r="AU276" s="132" t="s">
        <v>88</v>
      </c>
      <c r="AY276" s="125" t="s">
        <v>158</v>
      </c>
      <c r="BK276" s="133">
        <f>BK277</f>
        <v>0</v>
      </c>
    </row>
    <row r="277" spans="2:65" s="1" customFormat="1" ht="24.2" customHeight="1">
      <c r="B277" s="32"/>
      <c r="C277" s="136" t="s">
        <v>427</v>
      </c>
      <c r="D277" s="136" t="s">
        <v>162</v>
      </c>
      <c r="E277" s="137" t="s">
        <v>797</v>
      </c>
      <c r="F277" s="138" t="s">
        <v>798</v>
      </c>
      <c r="G277" s="139" t="s">
        <v>263</v>
      </c>
      <c r="H277" s="140">
        <v>2</v>
      </c>
      <c r="I277" s="141"/>
      <c r="J277" s="142">
        <f>ROUND(I277*H277,2)</f>
        <v>0</v>
      </c>
      <c r="K277" s="138" t="s">
        <v>166</v>
      </c>
      <c r="L277" s="32"/>
      <c r="M277" s="143" t="s">
        <v>1</v>
      </c>
      <c r="N277" s="144" t="s">
        <v>45</v>
      </c>
      <c r="P277" s="145">
        <f>O277*H277</f>
        <v>0</v>
      </c>
      <c r="Q277" s="145">
        <v>0</v>
      </c>
      <c r="R277" s="145">
        <f>Q277*H277</f>
        <v>0</v>
      </c>
      <c r="S277" s="145">
        <v>8.2000000000000003E-2</v>
      </c>
      <c r="T277" s="146">
        <f>S277*H277</f>
        <v>0.16400000000000001</v>
      </c>
      <c r="AR277" s="147" t="s">
        <v>167</v>
      </c>
      <c r="AT277" s="147" t="s">
        <v>162</v>
      </c>
      <c r="AU277" s="147" t="s">
        <v>168</v>
      </c>
      <c r="AY277" s="17" t="s">
        <v>158</v>
      </c>
      <c r="BE277" s="148">
        <f>IF(N277="základní",J277,0)</f>
        <v>0</v>
      </c>
      <c r="BF277" s="148">
        <f>IF(N277="snížená",J277,0)</f>
        <v>0</v>
      </c>
      <c r="BG277" s="148">
        <f>IF(N277="zákl. přenesená",J277,0)</f>
        <v>0</v>
      </c>
      <c r="BH277" s="148">
        <f>IF(N277="sníž. přenesená",J277,0)</f>
        <v>0</v>
      </c>
      <c r="BI277" s="148">
        <f>IF(N277="nulová",J277,0)</f>
        <v>0</v>
      </c>
      <c r="BJ277" s="17" t="s">
        <v>84</v>
      </c>
      <c r="BK277" s="148">
        <f>ROUND(I277*H277,2)</f>
        <v>0</v>
      </c>
      <c r="BL277" s="17" t="s">
        <v>167</v>
      </c>
      <c r="BM277" s="147" t="s">
        <v>799</v>
      </c>
    </row>
    <row r="278" spans="2:65" s="11" customFormat="1" ht="20.85" customHeight="1">
      <c r="B278" s="124"/>
      <c r="D278" s="125" t="s">
        <v>79</v>
      </c>
      <c r="E278" s="134" t="s">
        <v>800</v>
      </c>
      <c r="F278" s="134" t="s">
        <v>801</v>
      </c>
      <c r="I278" s="127"/>
      <c r="J278" s="135">
        <f>BK278</f>
        <v>0</v>
      </c>
      <c r="L278" s="124"/>
      <c r="M278" s="129"/>
      <c r="P278" s="130">
        <f>SUM(P279:P302)</f>
        <v>0</v>
      </c>
      <c r="R278" s="130">
        <f>SUM(R279:R302)</f>
        <v>1.2621999999999995</v>
      </c>
      <c r="T278" s="131">
        <f>SUM(T279:T302)</f>
        <v>0</v>
      </c>
      <c r="AR278" s="125" t="s">
        <v>84</v>
      </c>
      <c r="AT278" s="132" t="s">
        <v>79</v>
      </c>
      <c r="AU278" s="132" t="s">
        <v>88</v>
      </c>
      <c r="AY278" s="125" t="s">
        <v>158</v>
      </c>
      <c r="BK278" s="133">
        <f>SUM(BK279:BK302)</f>
        <v>0</v>
      </c>
    </row>
    <row r="279" spans="2:65" s="1" customFormat="1" ht="24.2" customHeight="1">
      <c r="B279" s="32"/>
      <c r="C279" s="136" t="s">
        <v>433</v>
      </c>
      <c r="D279" s="136" t="s">
        <v>162</v>
      </c>
      <c r="E279" s="137" t="s">
        <v>802</v>
      </c>
      <c r="F279" s="138" t="s">
        <v>803</v>
      </c>
      <c r="G279" s="139" t="s">
        <v>263</v>
      </c>
      <c r="H279" s="140">
        <v>10</v>
      </c>
      <c r="I279" s="141"/>
      <c r="J279" s="142">
        <f>ROUND(I279*H279,2)</f>
        <v>0</v>
      </c>
      <c r="K279" s="138" t="s">
        <v>166</v>
      </c>
      <c r="L279" s="32"/>
      <c r="M279" s="143" t="s">
        <v>1</v>
      </c>
      <c r="N279" s="144" t="s">
        <v>45</v>
      </c>
      <c r="P279" s="145">
        <f>O279*H279</f>
        <v>0</v>
      </c>
      <c r="Q279" s="145">
        <v>0.10940999999999999</v>
      </c>
      <c r="R279" s="145">
        <f>Q279*H279</f>
        <v>1.0940999999999999</v>
      </c>
      <c r="S279" s="145">
        <v>0</v>
      </c>
      <c r="T279" s="146">
        <f>S279*H279</f>
        <v>0</v>
      </c>
      <c r="AR279" s="147" t="s">
        <v>167</v>
      </c>
      <c r="AT279" s="147" t="s">
        <v>162</v>
      </c>
      <c r="AU279" s="147" t="s">
        <v>168</v>
      </c>
      <c r="AY279" s="17" t="s">
        <v>158</v>
      </c>
      <c r="BE279" s="148">
        <f>IF(N279="základní",J279,0)</f>
        <v>0</v>
      </c>
      <c r="BF279" s="148">
        <f>IF(N279="snížená",J279,0)</f>
        <v>0</v>
      </c>
      <c r="BG279" s="148">
        <f>IF(N279="zákl. přenesená",J279,0)</f>
        <v>0</v>
      </c>
      <c r="BH279" s="148">
        <f>IF(N279="sníž. přenesená",J279,0)</f>
        <v>0</v>
      </c>
      <c r="BI279" s="148">
        <f>IF(N279="nulová",J279,0)</f>
        <v>0</v>
      </c>
      <c r="BJ279" s="17" t="s">
        <v>84</v>
      </c>
      <c r="BK279" s="148">
        <f>ROUND(I279*H279,2)</f>
        <v>0</v>
      </c>
      <c r="BL279" s="17" t="s">
        <v>167</v>
      </c>
      <c r="BM279" s="147" t="s">
        <v>804</v>
      </c>
    </row>
    <row r="280" spans="2:65" s="13" customFormat="1" ht="11.25">
      <c r="B280" s="156"/>
      <c r="D280" s="150" t="s">
        <v>170</v>
      </c>
      <c r="E280" s="157" t="s">
        <v>1</v>
      </c>
      <c r="F280" s="158" t="s">
        <v>805</v>
      </c>
      <c r="H280" s="159">
        <v>1</v>
      </c>
      <c r="I280" s="160"/>
      <c r="L280" s="156"/>
      <c r="M280" s="161"/>
      <c r="T280" s="162"/>
      <c r="AT280" s="157" t="s">
        <v>170</v>
      </c>
      <c r="AU280" s="157" t="s">
        <v>168</v>
      </c>
      <c r="AV280" s="13" t="s">
        <v>88</v>
      </c>
      <c r="AW280" s="13" t="s">
        <v>35</v>
      </c>
      <c r="AX280" s="13" t="s">
        <v>80</v>
      </c>
      <c r="AY280" s="157" t="s">
        <v>158</v>
      </c>
    </row>
    <row r="281" spans="2:65" s="13" customFormat="1" ht="11.25">
      <c r="B281" s="156"/>
      <c r="D281" s="150" t="s">
        <v>170</v>
      </c>
      <c r="E281" s="157" t="s">
        <v>1</v>
      </c>
      <c r="F281" s="158" t="s">
        <v>806</v>
      </c>
      <c r="H281" s="159">
        <v>4</v>
      </c>
      <c r="I281" s="160"/>
      <c r="L281" s="156"/>
      <c r="M281" s="161"/>
      <c r="T281" s="162"/>
      <c r="AT281" s="157" t="s">
        <v>170</v>
      </c>
      <c r="AU281" s="157" t="s">
        <v>168</v>
      </c>
      <c r="AV281" s="13" t="s">
        <v>88</v>
      </c>
      <c r="AW281" s="13" t="s">
        <v>35</v>
      </c>
      <c r="AX281" s="13" t="s">
        <v>80</v>
      </c>
      <c r="AY281" s="157" t="s">
        <v>158</v>
      </c>
    </row>
    <row r="282" spans="2:65" s="13" customFormat="1" ht="11.25">
      <c r="B282" s="156"/>
      <c r="D282" s="150" t="s">
        <v>170</v>
      </c>
      <c r="E282" s="157" t="s">
        <v>1</v>
      </c>
      <c r="F282" s="158" t="s">
        <v>807</v>
      </c>
      <c r="H282" s="159">
        <v>1</v>
      </c>
      <c r="I282" s="160"/>
      <c r="L282" s="156"/>
      <c r="M282" s="161"/>
      <c r="T282" s="162"/>
      <c r="AT282" s="157" t="s">
        <v>170</v>
      </c>
      <c r="AU282" s="157" t="s">
        <v>168</v>
      </c>
      <c r="AV282" s="13" t="s">
        <v>88</v>
      </c>
      <c r="AW282" s="13" t="s">
        <v>35</v>
      </c>
      <c r="AX282" s="13" t="s">
        <v>80</v>
      </c>
      <c r="AY282" s="157" t="s">
        <v>158</v>
      </c>
    </row>
    <row r="283" spans="2:65" s="13" customFormat="1" ht="11.25">
      <c r="B283" s="156"/>
      <c r="D283" s="150" t="s">
        <v>170</v>
      </c>
      <c r="E283" s="157" t="s">
        <v>1</v>
      </c>
      <c r="F283" s="158" t="s">
        <v>808</v>
      </c>
      <c r="H283" s="159">
        <v>4</v>
      </c>
      <c r="I283" s="160"/>
      <c r="L283" s="156"/>
      <c r="M283" s="161"/>
      <c r="T283" s="162"/>
      <c r="AT283" s="157" t="s">
        <v>170</v>
      </c>
      <c r="AU283" s="157" t="s">
        <v>168</v>
      </c>
      <c r="AV283" s="13" t="s">
        <v>88</v>
      </c>
      <c r="AW283" s="13" t="s">
        <v>35</v>
      </c>
      <c r="AX283" s="13" t="s">
        <v>80</v>
      </c>
      <c r="AY283" s="157" t="s">
        <v>158</v>
      </c>
    </row>
    <row r="284" spans="2:65" s="14" customFormat="1" ht="11.25">
      <c r="B284" s="163"/>
      <c r="D284" s="150" t="s">
        <v>170</v>
      </c>
      <c r="E284" s="164" t="s">
        <v>1</v>
      </c>
      <c r="F284" s="165" t="s">
        <v>179</v>
      </c>
      <c r="H284" s="166">
        <v>10</v>
      </c>
      <c r="I284" s="167"/>
      <c r="L284" s="163"/>
      <c r="M284" s="168"/>
      <c r="T284" s="169"/>
      <c r="AT284" s="164" t="s">
        <v>170</v>
      </c>
      <c r="AU284" s="164" t="s">
        <v>168</v>
      </c>
      <c r="AV284" s="14" t="s">
        <v>167</v>
      </c>
      <c r="AW284" s="14" t="s">
        <v>35</v>
      </c>
      <c r="AX284" s="14" t="s">
        <v>84</v>
      </c>
      <c r="AY284" s="164" t="s">
        <v>158</v>
      </c>
    </row>
    <row r="285" spans="2:65" s="1" customFormat="1" ht="21.75" customHeight="1">
      <c r="B285" s="32"/>
      <c r="C285" s="177" t="s">
        <v>439</v>
      </c>
      <c r="D285" s="177" t="s">
        <v>295</v>
      </c>
      <c r="E285" s="178" t="s">
        <v>809</v>
      </c>
      <c r="F285" s="179" t="s">
        <v>810</v>
      </c>
      <c r="G285" s="180" t="s">
        <v>263</v>
      </c>
      <c r="H285" s="181">
        <v>10</v>
      </c>
      <c r="I285" s="182"/>
      <c r="J285" s="183">
        <f>ROUND(I285*H285,2)</f>
        <v>0</v>
      </c>
      <c r="K285" s="179" t="s">
        <v>166</v>
      </c>
      <c r="L285" s="184"/>
      <c r="M285" s="185" t="s">
        <v>1</v>
      </c>
      <c r="N285" s="186" t="s">
        <v>45</v>
      </c>
      <c r="P285" s="145">
        <f>O285*H285</f>
        <v>0</v>
      </c>
      <c r="Q285" s="145">
        <v>6.1000000000000004E-3</v>
      </c>
      <c r="R285" s="145">
        <f>Q285*H285</f>
        <v>6.1000000000000006E-2</v>
      </c>
      <c r="S285" s="145">
        <v>0</v>
      </c>
      <c r="T285" s="146">
        <f>S285*H285</f>
        <v>0</v>
      </c>
      <c r="AR285" s="147" t="s">
        <v>219</v>
      </c>
      <c r="AT285" s="147" t="s">
        <v>295</v>
      </c>
      <c r="AU285" s="147" t="s">
        <v>168</v>
      </c>
      <c r="AY285" s="17" t="s">
        <v>158</v>
      </c>
      <c r="BE285" s="148">
        <f>IF(N285="základní",J285,0)</f>
        <v>0</v>
      </c>
      <c r="BF285" s="148">
        <f>IF(N285="snížená",J285,0)</f>
        <v>0</v>
      </c>
      <c r="BG285" s="148">
        <f>IF(N285="zákl. přenesená",J285,0)</f>
        <v>0</v>
      </c>
      <c r="BH285" s="148">
        <f>IF(N285="sníž. přenesená",J285,0)</f>
        <v>0</v>
      </c>
      <c r="BI285" s="148">
        <f>IF(N285="nulová",J285,0)</f>
        <v>0</v>
      </c>
      <c r="BJ285" s="17" t="s">
        <v>84</v>
      </c>
      <c r="BK285" s="148">
        <f>ROUND(I285*H285,2)</f>
        <v>0</v>
      </c>
      <c r="BL285" s="17" t="s">
        <v>167</v>
      </c>
      <c r="BM285" s="147" t="s">
        <v>811</v>
      </c>
    </row>
    <row r="286" spans="2:65" s="1" customFormat="1" ht="24.2" customHeight="1">
      <c r="B286" s="32"/>
      <c r="C286" s="136" t="s">
        <v>447</v>
      </c>
      <c r="D286" s="136" t="s">
        <v>162</v>
      </c>
      <c r="E286" s="137" t="s">
        <v>812</v>
      </c>
      <c r="F286" s="138" t="s">
        <v>813</v>
      </c>
      <c r="G286" s="139" t="s">
        <v>263</v>
      </c>
      <c r="H286" s="140">
        <v>12</v>
      </c>
      <c r="I286" s="141"/>
      <c r="J286" s="142">
        <f>ROUND(I286*H286,2)</f>
        <v>0</v>
      </c>
      <c r="K286" s="138" t="s">
        <v>166</v>
      </c>
      <c r="L286" s="32"/>
      <c r="M286" s="143" t="s">
        <v>1</v>
      </c>
      <c r="N286" s="144" t="s">
        <v>45</v>
      </c>
      <c r="P286" s="145">
        <f>O286*H286</f>
        <v>0</v>
      </c>
      <c r="Q286" s="145">
        <v>6.9999999999999999E-4</v>
      </c>
      <c r="R286" s="145">
        <f>Q286*H286</f>
        <v>8.3999999999999995E-3</v>
      </c>
      <c r="S286" s="145">
        <v>0</v>
      </c>
      <c r="T286" s="146">
        <f>S286*H286</f>
        <v>0</v>
      </c>
      <c r="AR286" s="147" t="s">
        <v>167</v>
      </c>
      <c r="AT286" s="147" t="s">
        <v>162</v>
      </c>
      <c r="AU286" s="147" t="s">
        <v>168</v>
      </c>
      <c r="AY286" s="17" t="s">
        <v>158</v>
      </c>
      <c r="BE286" s="148">
        <f>IF(N286="základní",J286,0)</f>
        <v>0</v>
      </c>
      <c r="BF286" s="148">
        <f>IF(N286="snížená",J286,0)</f>
        <v>0</v>
      </c>
      <c r="BG286" s="148">
        <f>IF(N286="zákl. přenesená",J286,0)</f>
        <v>0</v>
      </c>
      <c r="BH286" s="148">
        <f>IF(N286="sníž. přenesená",J286,0)</f>
        <v>0</v>
      </c>
      <c r="BI286" s="148">
        <f>IF(N286="nulová",J286,0)</f>
        <v>0</v>
      </c>
      <c r="BJ286" s="17" t="s">
        <v>84</v>
      </c>
      <c r="BK286" s="148">
        <f>ROUND(I286*H286,2)</f>
        <v>0</v>
      </c>
      <c r="BL286" s="17" t="s">
        <v>167</v>
      </c>
      <c r="BM286" s="147" t="s">
        <v>814</v>
      </c>
    </row>
    <row r="287" spans="2:65" s="13" customFormat="1" ht="11.25">
      <c r="B287" s="156"/>
      <c r="D287" s="150" t="s">
        <v>170</v>
      </c>
      <c r="E287" s="157" t="s">
        <v>1</v>
      </c>
      <c r="F287" s="158" t="s">
        <v>815</v>
      </c>
      <c r="H287" s="159">
        <v>12</v>
      </c>
      <c r="I287" s="160"/>
      <c r="L287" s="156"/>
      <c r="M287" s="161"/>
      <c r="T287" s="162"/>
      <c r="AT287" s="157" t="s">
        <v>170</v>
      </c>
      <c r="AU287" s="157" t="s">
        <v>168</v>
      </c>
      <c r="AV287" s="13" t="s">
        <v>88</v>
      </c>
      <c r="AW287" s="13" t="s">
        <v>35</v>
      </c>
      <c r="AX287" s="13" t="s">
        <v>84</v>
      </c>
      <c r="AY287" s="157" t="s">
        <v>158</v>
      </c>
    </row>
    <row r="288" spans="2:65" s="1" customFormat="1" ht="16.5" customHeight="1">
      <c r="B288" s="32"/>
      <c r="C288" s="177" t="s">
        <v>452</v>
      </c>
      <c r="D288" s="177" t="s">
        <v>295</v>
      </c>
      <c r="E288" s="178" t="s">
        <v>816</v>
      </c>
      <c r="F288" s="179" t="s">
        <v>817</v>
      </c>
      <c r="G288" s="180" t="s">
        <v>263</v>
      </c>
      <c r="H288" s="181">
        <v>1</v>
      </c>
      <c r="I288" s="182"/>
      <c r="J288" s="183">
        <f>ROUND(I288*H288,2)</f>
        <v>0</v>
      </c>
      <c r="K288" s="179" t="s">
        <v>166</v>
      </c>
      <c r="L288" s="184"/>
      <c r="M288" s="185" t="s">
        <v>1</v>
      </c>
      <c r="N288" s="186" t="s">
        <v>45</v>
      </c>
      <c r="P288" s="145">
        <f>O288*H288</f>
        <v>0</v>
      </c>
      <c r="Q288" s="145">
        <v>5.0000000000000001E-3</v>
      </c>
      <c r="R288" s="145">
        <f>Q288*H288</f>
        <v>5.0000000000000001E-3</v>
      </c>
      <c r="S288" s="145">
        <v>0</v>
      </c>
      <c r="T288" s="146">
        <f>S288*H288</f>
        <v>0</v>
      </c>
      <c r="AR288" s="147" t="s">
        <v>219</v>
      </c>
      <c r="AT288" s="147" t="s">
        <v>295</v>
      </c>
      <c r="AU288" s="147" t="s">
        <v>168</v>
      </c>
      <c r="AY288" s="17" t="s">
        <v>158</v>
      </c>
      <c r="BE288" s="148">
        <f>IF(N288="základní",J288,0)</f>
        <v>0</v>
      </c>
      <c r="BF288" s="148">
        <f>IF(N288="snížená",J288,0)</f>
        <v>0</v>
      </c>
      <c r="BG288" s="148">
        <f>IF(N288="zákl. přenesená",J288,0)</f>
        <v>0</v>
      </c>
      <c r="BH288" s="148">
        <f>IF(N288="sníž. přenesená",J288,0)</f>
        <v>0</v>
      </c>
      <c r="BI288" s="148">
        <f>IF(N288="nulová",J288,0)</f>
        <v>0</v>
      </c>
      <c r="BJ288" s="17" t="s">
        <v>84</v>
      </c>
      <c r="BK288" s="148">
        <f>ROUND(I288*H288,2)</f>
        <v>0</v>
      </c>
      <c r="BL288" s="17" t="s">
        <v>167</v>
      </c>
      <c r="BM288" s="147" t="s">
        <v>818</v>
      </c>
    </row>
    <row r="289" spans="2:65" s="13" customFormat="1" ht="11.25">
      <c r="B289" s="156"/>
      <c r="D289" s="150" t="s">
        <v>170</v>
      </c>
      <c r="E289" s="157" t="s">
        <v>1</v>
      </c>
      <c r="F289" s="158" t="s">
        <v>819</v>
      </c>
      <c r="H289" s="159">
        <v>1</v>
      </c>
      <c r="I289" s="160"/>
      <c r="L289" s="156"/>
      <c r="M289" s="161"/>
      <c r="T289" s="162"/>
      <c r="AT289" s="157" t="s">
        <v>170</v>
      </c>
      <c r="AU289" s="157" t="s">
        <v>168</v>
      </c>
      <c r="AV289" s="13" t="s">
        <v>88</v>
      </c>
      <c r="AW289" s="13" t="s">
        <v>35</v>
      </c>
      <c r="AX289" s="13" t="s">
        <v>84</v>
      </c>
      <c r="AY289" s="157" t="s">
        <v>158</v>
      </c>
    </row>
    <row r="290" spans="2:65" s="1" customFormat="1" ht="16.5" customHeight="1">
      <c r="B290" s="32"/>
      <c r="C290" s="177" t="s">
        <v>457</v>
      </c>
      <c r="D290" s="177" t="s">
        <v>295</v>
      </c>
      <c r="E290" s="178" t="s">
        <v>820</v>
      </c>
      <c r="F290" s="179" t="s">
        <v>821</v>
      </c>
      <c r="G290" s="180" t="s">
        <v>263</v>
      </c>
      <c r="H290" s="181">
        <v>4</v>
      </c>
      <c r="I290" s="182"/>
      <c r="J290" s="183">
        <f>ROUND(I290*H290,2)</f>
        <v>0</v>
      </c>
      <c r="K290" s="179" t="s">
        <v>166</v>
      </c>
      <c r="L290" s="184"/>
      <c r="M290" s="185" t="s">
        <v>1</v>
      </c>
      <c r="N290" s="186" t="s">
        <v>45</v>
      </c>
      <c r="P290" s="145">
        <f>O290*H290</f>
        <v>0</v>
      </c>
      <c r="Q290" s="145">
        <v>2.5000000000000001E-3</v>
      </c>
      <c r="R290" s="145">
        <f>Q290*H290</f>
        <v>0.01</v>
      </c>
      <c r="S290" s="145">
        <v>0</v>
      </c>
      <c r="T290" s="146">
        <f>S290*H290</f>
        <v>0</v>
      </c>
      <c r="AR290" s="147" t="s">
        <v>219</v>
      </c>
      <c r="AT290" s="147" t="s">
        <v>295</v>
      </c>
      <c r="AU290" s="147" t="s">
        <v>168</v>
      </c>
      <c r="AY290" s="17" t="s">
        <v>158</v>
      </c>
      <c r="BE290" s="148">
        <f>IF(N290="základní",J290,0)</f>
        <v>0</v>
      </c>
      <c r="BF290" s="148">
        <f>IF(N290="snížená",J290,0)</f>
        <v>0</v>
      </c>
      <c r="BG290" s="148">
        <f>IF(N290="zákl. přenesená",J290,0)</f>
        <v>0</v>
      </c>
      <c r="BH290" s="148">
        <f>IF(N290="sníž. přenesená",J290,0)</f>
        <v>0</v>
      </c>
      <c r="BI290" s="148">
        <f>IF(N290="nulová",J290,0)</f>
        <v>0</v>
      </c>
      <c r="BJ290" s="17" t="s">
        <v>84</v>
      </c>
      <c r="BK290" s="148">
        <f>ROUND(I290*H290,2)</f>
        <v>0</v>
      </c>
      <c r="BL290" s="17" t="s">
        <v>167</v>
      </c>
      <c r="BM290" s="147" t="s">
        <v>822</v>
      </c>
    </row>
    <row r="291" spans="2:65" s="13" customFormat="1" ht="11.25">
      <c r="B291" s="156"/>
      <c r="D291" s="150" t="s">
        <v>170</v>
      </c>
      <c r="E291" s="157" t="s">
        <v>1</v>
      </c>
      <c r="F291" s="158" t="s">
        <v>823</v>
      </c>
      <c r="H291" s="159">
        <v>4</v>
      </c>
      <c r="I291" s="160"/>
      <c r="L291" s="156"/>
      <c r="M291" s="161"/>
      <c r="T291" s="162"/>
      <c r="AT291" s="157" t="s">
        <v>170</v>
      </c>
      <c r="AU291" s="157" t="s">
        <v>168</v>
      </c>
      <c r="AV291" s="13" t="s">
        <v>88</v>
      </c>
      <c r="AW291" s="13" t="s">
        <v>35</v>
      </c>
      <c r="AX291" s="13" t="s">
        <v>84</v>
      </c>
      <c r="AY291" s="157" t="s">
        <v>158</v>
      </c>
    </row>
    <row r="292" spans="2:65" s="1" customFormat="1" ht="24.2" customHeight="1">
      <c r="B292" s="32"/>
      <c r="C292" s="177" t="s">
        <v>464</v>
      </c>
      <c r="D292" s="177" t="s">
        <v>295</v>
      </c>
      <c r="E292" s="178" t="s">
        <v>824</v>
      </c>
      <c r="F292" s="179" t="s">
        <v>825</v>
      </c>
      <c r="G292" s="180" t="s">
        <v>263</v>
      </c>
      <c r="H292" s="181">
        <v>2</v>
      </c>
      <c r="I292" s="182"/>
      <c r="J292" s="183">
        <f>ROUND(I292*H292,2)</f>
        <v>0</v>
      </c>
      <c r="K292" s="179" t="s">
        <v>166</v>
      </c>
      <c r="L292" s="184"/>
      <c r="M292" s="185" t="s">
        <v>1</v>
      </c>
      <c r="N292" s="186" t="s">
        <v>45</v>
      </c>
      <c r="P292" s="145">
        <f>O292*H292</f>
        <v>0</v>
      </c>
      <c r="Q292" s="145">
        <v>2.5000000000000001E-3</v>
      </c>
      <c r="R292" s="145">
        <f>Q292*H292</f>
        <v>5.0000000000000001E-3</v>
      </c>
      <c r="S292" s="145">
        <v>0</v>
      </c>
      <c r="T292" s="146">
        <f>S292*H292</f>
        <v>0</v>
      </c>
      <c r="AR292" s="147" t="s">
        <v>219</v>
      </c>
      <c r="AT292" s="147" t="s">
        <v>295</v>
      </c>
      <c r="AU292" s="147" t="s">
        <v>168</v>
      </c>
      <c r="AY292" s="17" t="s">
        <v>158</v>
      </c>
      <c r="BE292" s="148">
        <f>IF(N292="základní",J292,0)</f>
        <v>0</v>
      </c>
      <c r="BF292" s="148">
        <f>IF(N292="snížená",J292,0)</f>
        <v>0</v>
      </c>
      <c r="BG292" s="148">
        <f>IF(N292="zákl. přenesená",J292,0)</f>
        <v>0</v>
      </c>
      <c r="BH292" s="148">
        <f>IF(N292="sníž. přenesená",J292,0)</f>
        <v>0</v>
      </c>
      <c r="BI292" s="148">
        <f>IF(N292="nulová",J292,0)</f>
        <v>0</v>
      </c>
      <c r="BJ292" s="17" t="s">
        <v>84</v>
      </c>
      <c r="BK292" s="148">
        <f>ROUND(I292*H292,2)</f>
        <v>0</v>
      </c>
      <c r="BL292" s="17" t="s">
        <v>167</v>
      </c>
      <c r="BM292" s="147" t="s">
        <v>826</v>
      </c>
    </row>
    <row r="293" spans="2:65" s="13" customFormat="1" ht="11.25">
      <c r="B293" s="156"/>
      <c r="D293" s="150" t="s">
        <v>170</v>
      </c>
      <c r="E293" s="157" t="s">
        <v>1</v>
      </c>
      <c r="F293" s="158" t="s">
        <v>827</v>
      </c>
      <c r="H293" s="159">
        <v>2</v>
      </c>
      <c r="I293" s="160"/>
      <c r="L293" s="156"/>
      <c r="M293" s="161"/>
      <c r="T293" s="162"/>
      <c r="AT293" s="157" t="s">
        <v>170</v>
      </c>
      <c r="AU293" s="157" t="s">
        <v>168</v>
      </c>
      <c r="AV293" s="13" t="s">
        <v>88</v>
      </c>
      <c r="AW293" s="13" t="s">
        <v>35</v>
      </c>
      <c r="AX293" s="13" t="s">
        <v>84</v>
      </c>
      <c r="AY293" s="157" t="s">
        <v>158</v>
      </c>
    </row>
    <row r="294" spans="2:65" s="1" customFormat="1" ht="24.2" customHeight="1">
      <c r="B294" s="32"/>
      <c r="C294" s="177" t="s">
        <v>469</v>
      </c>
      <c r="D294" s="177" t="s">
        <v>295</v>
      </c>
      <c r="E294" s="178" t="s">
        <v>828</v>
      </c>
      <c r="F294" s="179" t="s">
        <v>829</v>
      </c>
      <c r="G294" s="180" t="s">
        <v>263</v>
      </c>
      <c r="H294" s="181">
        <v>5</v>
      </c>
      <c r="I294" s="182"/>
      <c r="J294" s="183">
        <f>ROUND(I294*H294,2)</f>
        <v>0</v>
      </c>
      <c r="K294" s="179" t="s">
        <v>166</v>
      </c>
      <c r="L294" s="184"/>
      <c r="M294" s="185" t="s">
        <v>1</v>
      </c>
      <c r="N294" s="186" t="s">
        <v>45</v>
      </c>
      <c r="P294" s="145">
        <f>O294*H294</f>
        <v>0</v>
      </c>
      <c r="Q294" s="145">
        <v>2.5000000000000001E-3</v>
      </c>
      <c r="R294" s="145">
        <f>Q294*H294</f>
        <v>1.2500000000000001E-2</v>
      </c>
      <c r="S294" s="145">
        <v>0</v>
      </c>
      <c r="T294" s="146">
        <f>S294*H294</f>
        <v>0</v>
      </c>
      <c r="AR294" s="147" t="s">
        <v>219</v>
      </c>
      <c r="AT294" s="147" t="s">
        <v>295</v>
      </c>
      <c r="AU294" s="147" t="s">
        <v>168</v>
      </c>
      <c r="AY294" s="17" t="s">
        <v>158</v>
      </c>
      <c r="BE294" s="148">
        <f>IF(N294="základní",J294,0)</f>
        <v>0</v>
      </c>
      <c r="BF294" s="148">
        <f>IF(N294="snížená",J294,0)</f>
        <v>0</v>
      </c>
      <c r="BG294" s="148">
        <f>IF(N294="zákl. přenesená",J294,0)</f>
        <v>0</v>
      </c>
      <c r="BH294" s="148">
        <f>IF(N294="sníž. přenesená",J294,0)</f>
        <v>0</v>
      </c>
      <c r="BI294" s="148">
        <f>IF(N294="nulová",J294,0)</f>
        <v>0</v>
      </c>
      <c r="BJ294" s="17" t="s">
        <v>84</v>
      </c>
      <c r="BK294" s="148">
        <f>ROUND(I294*H294,2)</f>
        <v>0</v>
      </c>
      <c r="BL294" s="17" t="s">
        <v>167</v>
      </c>
      <c r="BM294" s="147" t="s">
        <v>830</v>
      </c>
    </row>
    <row r="295" spans="2:65" s="13" customFormat="1" ht="11.25">
      <c r="B295" s="156"/>
      <c r="D295" s="150" t="s">
        <v>170</v>
      </c>
      <c r="E295" s="157" t="s">
        <v>1</v>
      </c>
      <c r="F295" s="158" t="s">
        <v>831</v>
      </c>
      <c r="H295" s="159">
        <v>4</v>
      </c>
      <c r="I295" s="160"/>
      <c r="L295" s="156"/>
      <c r="M295" s="161"/>
      <c r="T295" s="162"/>
      <c r="AT295" s="157" t="s">
        <v>170</v>
      </c>
      <c r="AU295" s="157" t="s">
        <v>168</v>
      </c>
      <c r="AV295" s="13" t="s">
        <v>88</v>
      </c>
      <c r="AW295" s="13" t="s">
        <v>35</v>
      </c>
      <c r="AX295" s="13" t="s">
        <v>80</v>
      </c>
      <c r="AY295" s="157" t="s">
        <v>158</v>
      </c>
    </row>
    <row r="296" spans="2:65" s="13" customFormat="1" ht="11.25">
      <c r="B296" s="156"/>
      <c r="D296" s="150" t="s">
        <v>170</v>
      </c>
      <c r="E296" s="157" t="s">
        <v>1</v>
      </c>
      <c r="F296" s="158" t="s">
        <v>832</v>
      </c>
      <c r="H296" s="159">
        <v>1</v>
      </c>
      <c r="I296" s="160"/>
      <c r="L296" s="156"/>
      <c r="M296" s="161"/>
      <c r="T296" s="162"/>
      <c r="AT296" s="157" t="s">
        <v>170</v>
      </c>
      <c r="AU296" s="157" t="s">
        <v>168</v>
      </c>
      <c r="AV296" s="13" t="s">
        <v>88</v>
      </c>
      <c r="AW296" s="13" t="s">
        <v>35</v>
      </c>
      <c r="AX296" s="13" t="s">
        <v>80</v>
      </c>
      <c r="AY296" s="157" t="s">
        <v>158</v>
      </c>
    </row>
    <row r="297" spans="2:65" s="14" customFormat="1" ht="11.25">
      <c r="B297" s="163"/>
      <c r="D297" s="150" t="s">
        <v>170</v>
      </c>
      <c r="E297" s="164" t="s">
        <v>1</v>
      </c>
      <c r="F297" s="165" t="s">
        <v>179</v>
      </c>
      <c r="H297" s="166">
        <v>5</v>
      </c>
      <c r="I297" s="167"/>
      <c r="L297" s="163"/>
      <c r="M297" s="168"/>
      <c r="T297" s="169"/>
      <c r="AT297" s="164" t="s">
        <v>170</v>
      </c>
      <c r="AU297" s="164" t="s">
        <v>168</v>
      </c>
      <c r="AV297" s="14" t="s">
        <v>167</v>
      </c>
      <c r="AW297" s="14" t="s">
        <v>35</v>
      </c>
      <c r="AX297" s="14" t="s">
        <v>84</v>
      </c>
      <c r="AY297" s="164" t="s">
        <v>158</v>
      </c>
    </row>
    <row r="298" spans="2:65" s="1" customFormat="1" ht="24.2" customHeight="1">
      <c r="B298" s="32"/>
      <c r="C298" s="136" t="s">
        <v>477</v>
      </c>
      <c r="D298" s="136" t="s">
        <v>162</v>
      </c>
      <c r="E298" s="137" t="s">
        <v>833</v>
      </c>
      <c r="F298" s="138" t="s">
        <v>834</v>
      </c>
      <c r="G298" s="139" t="s">
        <v>263</v>
      </c>
      <c r="H298" s="140">
        <v>4</v>
      </c>
      <c r="I298" s="141"/>
      <c r="J298" s="142">
        <f>ROUND(I298*H298,2)</f>
        <v>0</v>
      </c>
      <c r="K298" s="138" t="s">
        <v>166</v>
      </c>
      <c r="L298" s="32"/>
      <c r="M298" s="143" t="s">
        <v>1</v>
      </c>
      <c r="N298" s="144" t="s">
        <v>45</v>
      </c>
      <c r="P298" s="145">
        <f>O298*H298</f>
        <v>0</v>
      </c>
      <c r="Q298" s="145">
        <v>1.0499999999999999E-3</v>
      </c>
      <c r="R298" s="145">
        <f>Q298*H298</f>
        <v>4.1999999999999997E-3</v>
      </c>
      <c r="S298" s="145">
        <v>0</v>
      </c>
      <c r="T298" s="146">
        <f>S298*H298</f>
        <v>0</v>
      </c>
      <c r="AR298" s="147" t="s">
        <v>167</v>
      </c>
      <c r="AT298" s="147" t="s">
        <v>162</v>
      </c>
      <c r="AU298" s="147" t="s">
        <v>168</v>
      </c>
      <c r="AY298" s="17" t="s">
        <v>158</v>
      </c>
      <c r="BE298" s="148">
        <f>IF(N298="základní",J298,0)</f>
        <v>0</v>
      </c>
      <c r="BF298" s="148">
        <f>IF(N298="snížená",J298,0)</f>
        <v>0</v>
      </c>
      <c r="BG298" s="148">
        <f>IF(N298="zákl. přenesená",J298,0)</f>
        <v>0</v>
      </c>
      <c r="BH298" s="148">
        <f>IF(N298="sníž. přenesená",J298,0)</f>
        <v>0</v>
      </c>
      <c r="BI298" s="148">
        <f>IF(N298="nulová",J298,0)</f>
        <v>0</v>
      </c>
      <c r="BJ298" s="17" t="s">
        <v>84</v>
      </c>
      <c r="BK298" s="148">
        <f>ROUND(I298*H298,2)</f>
        <v>0</v>
      </c>
      <c r="BL298" s="17" t="s">
        <v>167</v>
      </c>
      <c r="BM298" s="147" t="s">
        <v>835</v>
      </c>
    </row>
    <row r="299" spans="2:65" s="1" customFormat="1" ht="24.2" customHeight="1">
      <c r="B299" s="32"/>
      <c r="C299" s="177" t="s">
        <v>483</v>
      </c>
      <c r="D299" s="177" t="s">
        <v>295</v>
      </c>
      <c r="E299" s="178" t="s">
        <v>836</v>
      </c>
      <c r="F299" s="179" t="s">
        <v>837</v>
      </c>
      <c r="G299" s="180" t="s">
        <v>263</v>
      </c>
      <c r="H299" s="181">
        <v>4</v>
      </c>
      <c r="I299" s="182"/>
      <c r="J299" s="183">
        <f>ROUND(I299*H299,2)</f>
        <v>0</v>
      </c>
      <c r="K299" s="179" t="s">
        <v>1</v>
      </c>
      <c r="L299" s="184"/>
      <c r="M299" s="185" t="s">
        <v>1</v>
      </c>
      <c r="N299" s="186" t="s">
        <v>45</v>
      </c>
      <c r="P299" s="145">
        <f>O299*H299</f>
        <v>0</v>
      </c>
      <c r="Q299" s="145">
        <v>1.55E-2</v>
      </c>
      <c r="R299" s="145">
        <f>Q299*H299</f>
        <v>6.2E-2</v>
      </c>
      <c r="S299" s="145">
        <v>0</v>
      </c>
      <c r="T299" s="146">
        <f>S299*H299</f>
        <v>0</v>
      </c>
      <c r="AR299" s="147" t="s">
        <v>219</v>
      </c>
      <c r="AT299" s="147" t="s">
        <v>295</v>
      </c>
      <c r="AU299" s="147" t="s">
        <v>168</v>
      </c>
      <c r="AY299" s="17" t="s">
        <v>158</v>
      </c>
      <c r="BE299" s="148">
        <f>IF(N299="základní",J299,0)</f>
        <v>0</v>
      </c>
      <c r="BF299" s="148">
        <f>IF(N299="snížená",J299,0)</f>
        <v>0</v>
      </c>
      <c r="BG299" s="148">
        <f>IF(N299="zákl. přenesená",J299,0)</f>
        <v>0</v>
      </c>
      <c r="BH299" s="148">
        <f>IF(N299="sníž. přenesená",J299,0)</f>
        <v>0</v>
      </c>
      <c r="BI299" s="148">
        <f>IF(N299="nulová",J299,0)</f>
        <v>0</v>
      </c>
      <c r="BJ299" s="17" t="s">
        <v>84</v>
      </c>
      <c r="BK299" s="148">
        <f>ROUND(I299*H299,2)</f>
        <v>0</v>
      </c>
      <c r="BL299" s="17" t="s">
        <v>167</v>
      </c>
      <c r="BM299" s="147" t="s">
        <v>838</v>
      </c>
    </row>
    <row r="300" spans="2:65" s="13" customFormat="1" ht="11.25">
      <c r="B300" s="156"/>
      <c r="D300" s="150" t="s">
        <v>170</v>
      </c>
      <c r="E300" s="157" t="s">
        <v>1</v>
      </c>
      <c r="F300" s="158" t="s">
        <v>839</v>
      </c>
      <c r="H300" s="159">
        <v>2</v>
      </c>
      <c r="I300" s="160"/>
      <c r="L300" s="156"/>
      <c r="M300" s="161"/>
      <c r="T300" s="162"/>
      <c r="AT300" s="157" t="s">
        <v>170</v>
      </c>
      <c r="AU300" s="157" t="s">
        <v>168</v>
      </c>
      <c r="AV300" s="13" t="s">
        <v>88</v>
      </c>
      <c r="AW300" s="13" t="s">
        <v>35</v>
      </c>
      <c r="AX300" s="13" t="s">
        <v>80</v>
      </c>
      <c r="AY300" s="157" t="s">
        <v>158</v>
      </c>
    </row>
    <row r="301" spans="2:65" s="13" customFormat="1" ht="11.25">
      <c r="B301" s="156"/>
      <c r="D301" s="150" t="s">
        <v>170</v>
      </c>
      <c r="E301" s="157" t="s">
        <v>1</v>
      </c>
      <c r="F301" s="158" t="s">
        <v>840</v>
      </c>
      <c r="H301" s="159">
        <v>2</v>
      </c>
      <c r="I301" s="160"/>
      <c r="L301" s="156"/>
      <c r="M301" s="161"/>
      <c r="T301" s="162"/>
      <c r="AT301" s="157" t="s">
        <v>170</v>
      </c>
      <c r="AU301" s="157" t="s">
        <v>168</v>
      </c>
      <c r="AV301" s="13" t="s">
        <v>88</v>
      </c>
      <c r="AW301" s="13" t="s">
        <v>35</v>
      </c>
      <c r="AX301" s="13" t="s">
        <v>80</v>
      </c>
      <c r="AY301" s="157" t="s">
        <v>158</v>
      </c>
    </row>
    <row r="302" spans="2:65" s="14" customFormat="1" ht="11.25">
      <c r="B302" s="163"/>
      <c r="D302" s="150" t="s">
        <v>170</v>
      </c>
      <c r="E302" s="164" t="s">
        <v>1</v>
      </c>
      <c r="F302" s="165" t="s">
        <v>179</v>
      </c>
      <c r="H302" s="166">
        <v>4</v>
      </c>
      <c r="I302" s="167"/>
      <c r="L302" s="163"/>
      <c r="M302" s="168"/>
      <c r="T302" s="169"/>
      <c r="AT302" s="164" t="s">
        <v>170</v>
      </c>
      <c r="AU302" s="164" t="s">
        <v>168</v>
      </c>
      <c r="AV302" s="14" t="s">
        <v>167</v>
      </c>
      <c r="AW302" s="14" t="s">
        <v>35</v>
      </c>
      <c r="AX302" s="14" t="s">
        <v>84</v>
      </c>
      <c r="AY302" s="164" t="s">
        <v>158</v>
      </c>
    </row>
    <row r="303" spans="2:65" s="11" customFormat="1" ht="20.85" customHeight="1">
      <c r="B303" s="124"/>
      <c r="D303" s="125" t="s">
        <v>79</v>
      </c>
      <c r="E303" s="134" t="s">
        <v>539</v>
      </c>
      <c r="F303" s="134" t="s">
        <v>540</v>
      </c>
      <c r="I303" s="127"/>
      <c r="J303" s="135">
        <f>BK303</f>
        <v>0</v>
      </c>
      <c r="L303" s="124"/>
      <c r="M303" s="129"/>
      <c r="P303" s="130">
        <f>SUM(P304:P314)</f>
        <v>0</v>
      </c>
      <c r="R303" s="130">
        <f>SUM(R304:R314)</f>
        <v>0</v>
      </c>
      <c r="T303" s="131">
        <f>SUM(T304:T314)</f>
        <v>0</v>
      </c>
      <c r="AR303" s="125" t="s">
        <v>84</v>
      </c>
      <c r="AT303" s="132" t="s">
        <v>79</v>
      </c>
      <c r="AU303" s="132" t="s">
        <v>88</v>
      </c>
      <c r="AY303" s="125" t="s">
        <v>158</v>
      </c>
      <c r="BK303" s="133">
        <f>SUM(BK304:BK314)</f>
        <v>0</v>
      </c>
    </row>
    <row r="304" spans="2:65" s="1" customFormat="1" ht="16.5" customHeight="1">
      <c r="B304" s="32"/>
      <c r="C304" s="136" t="s">
        <v>489</v>
      </c>
      <c r="D304" s="136" t="s">
        <v>162</v>
      </c>
      <c r="E304" s="137" t="s">
        <v>542</v>
      </c>
      <c r="F304" s="138" t="s">
        <v>543</v>
      </c>
      <c r="G304" s="139" t="s">
        <v>186</v>
      </c>
      <c r="H304" s="140">
        <v>32.613999999999997</v>
      </c>
      <c r="I304" s="141"/>
      <c r="J304" s="142">
        <f>ROUND(I304*H304,2)</f>
        <v>0</v>
      </c>
      <c r="K304" s="138" t="s">
        <v>544</v>
      </c>
      <c r="L304" s="32"/>
      <c r="M304" s="143" t="s">
        <v>1</v>
      </c>
      <c r="N304" s="144" t="s">
        <v>45</v>
      </c>
      <c r="P304" s="145">
        <f>O304*H304</f>
        <v>0</v>
      </c>
      <c r="Q304" s="145">
        <v>0</v>
      </c>
      <c r="R304" s="145">
        <f>Q304*H304</f>
        <v>0</v>
      </c>
      <c r="S304" s="145">
        <v>0</v>
      </c>
      <c r="T304" s="146">
        <f>S304*H304</f>
        <v>0</v>
      </c>
      <c r="AR304" s="147" t="s">
        <v>167</v>
      </c>
      <c r="AT304" s="147" t="s">
        <v>162</v>
      </c>
      <c r="AU304" s="147" t="s">
        <v>168</v>
      </c>
      <c r="AY304" s="17" t="s">
        <v>158</v>
      </c>
      <c r="BE304" s="148">
        <f>IF(N304="základní",J304,0)</f>
        <v>0</v>
      </c>
      <c r="BF304" s="148">
        <f>IF(N304="snížená",J304,0)</f>
        <v>0</v>
      </c>
      <c r="BG304" s="148">
        <f>IF(N304="zákl. přenesená",J304,0)</f>
        <v>0</v>
      </c>
      <c r="BH304" s="148">
        <f>IF(N304="sníž. přenesená",J304,0)</f>
        <v>0</v>
      </c>
      <c r="BI304" s="148">
        <f>IF(N304="nulová",J304,0)</f>
        <v>0</v>
      </c>
      <c r="BJ304" s="17" t="s">
        <v>84</v>
      </c>
      <c r="BK304" s="148">
        <f>ROUND(I304*H304,2)</f>
        <v>0</v>
      </c>
      <c r="BL304" s="17" t="s">
        <v>167</v>
      </c>
      <c r="BM304" s="147" t="s">
        <v>841</v>
      </c>
    </row>
    <row r="305" spans="2:65" s="13" customFormat="1" ht="11.25">
      <c r="B305" s="156"/>
      <c r="D305" s="150" t="s">
        <v>170</v>
      </c>
      <c r="E305" s="157" t="s">
        <v>1</v>
      </c>
      <c r="F305" s="158" t="s">
        <v>842</v>
      </c>
      <c r="H305" s="159">
        <v>32.613999999999997</v>
      </c>
      <c r="I305" s="160"/>
      <c r="L305" s="156"/>
      <c r="M305" s="161"/>
      <c r="T305" s="162"/>
      <c r="AT305" s="157" t="s">
        <v>170</v>
      </c>
      <c r="AU305" s="157" t="s">
        <v>168</v>
      </c>
      <c r="AV305" s="13" t="s">
        <v>88</v>
      </c>
      <c r="AW305" s="13" t="s">
        <v>35</v>
      </c>
      <c r="AX305" s="13" t="s">
        <v>84</v>
      </c>
      <c r="AY305" s="157" t="s">
        <v>158</v>
      </c>
    </row>
    <row r="306" spans="2:65" s="1" customFormat="1" ht="24.2" customHeight="1">
      <c r="B306" s="32"/>
      <c r="C306" s="136" t="s">
        <v>495</v>
      </c>
      <c r="D306" s="136" t="s">
        <v>162</v>
      </c>
      <c r="E306" s="137" t="s">
        <v>549</v>
      </c>
      <c r="F306" s="138" t="s">
        <v>550</v>
      </c>
      <c r="G306" s="139" t="s">
        <v>186</v>
      </c>
      <c r="H306" s="140">
        <v>97.841999999999999</v>
      </c>
      <c r="I306" s="141"/>
      <c r="J306" s="142">
        <f>ROUND(I306*H306,2)</f>
        <v>0</v>
      </c>
      <c r="K306" s="138" t="s">
        <v>544</v>
      </c>
      <c r="L306" s="32"/>
      <c r="M306" s="143" t="s">
        <v>1</v>
      </c>
      <c r="N306" s="144" t="s">
        <v>45</v>
      </c>
      <c r="P306" s="145">
        <f>O306*H306</f>
        <v>0</v>
      </c>
      <c r="Q306" s="145">
        <v>0</v>
      </c>
      <c r="R306" s="145">
        <f>Q306*H306</f>
        <v>0</v>
      </c>
      <c r="S306" s="145">
        <v>0</v>
      </c>
      <c r="T306" s="146">
        <f>S306*H306</f>
        <v>0</v>
      </c>
      <c r="AR306" s="147" t="s">
        <v>167</v>
      </c>
      <c r="AT306" s="147" t="s">
        <v>162</v>
      </c>
      <c r="AU306" s="147" t="s">
        <v>168</v>
      </c>
      <c r="AY306" s="17" t="s">
        <v>158</v>
      </c>
      <c r="BE306" s="148">
        <f>IF(N306="základní",J306,0)</f>
        <v>0</v>
      </c>
      <c r="BF306" s="148">
        <f>IF(N306="snížená",J306,0)</f>
        <v>0</v>
      </c>
      <c r="BG306" s="148">
        <f>IF(N306="zákl. přenesená",J306,0)</f>
        <v>0</v>
      </c>
      <c r="BH306" s="148">
        <f>IF(N306="sníž. přenesená",J306,0)</f>
        <v>0</v>
      </c>
      <c r="BI306" s="148">
        <f>IF(N306="nulová",J306,0)</f>
        <v>0</v>
      </c>
      <c r="BJ306" s="17" t="s">
        <v>84</v>
      </c>
      <c r="BK306" s="148">
        <f>ROUND(I306*H306,2)</f>
        <v>0</v>
      </c>
      <c r="BL306" s="17" t="s">
        <v>167</v>
      </c>
      <c r="BM306" s="147" t="s">
        <v>843</v>
      </c>
    </row>
    <row r="307" spans="2:65" s="13" customFormat="1" ht="22.5">
      <c r="B307" s="156"/>
      <c r="D307" s="150" t="s">
        <v>170</v>
      </c>
      <c r="E307" s="157" t="s">
        <v>1</v>
      </c>
      <c r="F307" s="158" t="s">
        <v>844</v>
      </c>
      <c r="H307" s="159">
        <v>97.841999999999999</v>
      </c>
      <c r="I307" s="160"/>
      <c r="L307" s="156"/>
      <c r="M307" s="161"/>
      <c r="T307" s="162"/>
      <c r="AT307" s="157" t="s">
        <v>170</v>
      </c>
      <c r="AU307" s="157" t="s">
        <v>168</v>
      </c>
      <c r="AV307" s="13" t="s">
        <v>88</v>
      </c>
      <c r="AW307" s="13" t="s">
        <v>35</v>
      </c>
      <c r="AX307" s="13" t="s">
        <v>84</v>
      </c>
      <c r="AY307" s="157" t="s">
        <v>158</v>
      </c>
    </row>
    <row r="308" spans="2:65" s="1" customFormat="1" ht="24.2" customHeight="1">
      <c r="B308" s="32"/>
      <c r="C308" s="136" t="s">
        <v>502</v>
      </c>
      <c r="D308" s="136" t="s">
        <v>162</v>
      </c>
      <c r="E308" s="137" t="s">
        <v>560</v>
      </c>
      <c r="F308" s="138" t="s">
        <v>185</v>
      </c>
      <c r="G308" s="139" t="s">
        <v>186</v>
      </c>
      <c r="H308" s="140">
        <v>9.7840000000000007</v>
      </c>
      <c r="I308" s="141"/>
      <c r="J308" s="142">
        <f>ROUND(I308*H308,2)</f>
        <v>0</v>
      </c>
      <c r="K308" s="138" t="s">
        <v>544</v>
      </c>
      <c r="L308" s="32"/>
      <c r="M308" s="143" t="s">
        <v>1</v>
      </c>
      <c r="N308" s="144" t="s">
        <v>45</v>
      </c>
      <c r="P308" s="145">
        <f>O308*H308</f>
        <v>0</v>
      </c>
      <c r="Q308" s="145">
        <v>0</v>
      </c>
      <c r="R308" s="145">
        <f>Q308*H308</f>
        <v>0</v>
      </c>
      <c r="S308" s="145">
        <v>0</v>
      </c>
      <c r="T308" s="146">
        <f>S308*H308</f>
        <v>0</v>
      </c>
      <c r="AR308" s="147" t="s">
        <v>167</v>
      </c>
      <c r="AT308" s="147" t="s">
        <v>162</v>
      </c>
      <c r="AU308" s="147" t="s">
        <v>168</v>
      </c>
      <c r="AY308" s="17" t="s">
        <v>158</v>
      </c>
      <c r="BE308" s="148">
        <f>IF(N308="základní",J308,0)</f>
        <v>0</v>
      </c>
      <c r="BF308" s="148">
        <f>IF(N308="snížená",J308,0)</f>
        <v>0</v>
      </c>
      <c r="BG308" s="148">
        <f>IF(N308="zákl. přenesená",J308,0)</f>
        <v>0</v>
      </c>
      <c r="BH308" s="148">
        <f>IF(N308="sníž. přenesená",J308,0)</f>
        <v>0</v>
      </c>
      <c r="BI308" s="148">
        <f>IF(N308="nulová",J308,0)</f>
        <v>0</v>
      </c>
      <c r="BJ308" s="17" t="s">
        <v>84</v>
      </c>
      <c r="BK308" s="148">
        <f>ROUND(I308*H308,2)</f>
        <v>0</v>
      </c>
      <c r="BL308" s="17" t="s">
        <v>167</v>
      </c>
      <c r="BM308" s="147" t="s">
        <v>845</v>
      </c>
    </row>
    <row r="309" spans="2:65" s="12" customFormat="1" ht="11.25">
      <c r="B309" s="149"/>
      <c r="D309" s="150" t="s">
        <v>170</v>
      </c>
      <c r="E309" s="151" t="s">
        <v>1</v>
      </c>
      <c r="F309" s="152" t="s">
        <v>188</v>
      </c>
      <c r="H309" s="151" t="s">
        <v>1</v>
      </c>
      <c r="I309" s="153"/>
      <c r="L309" s="149"/>
      <c r="M309" s="154"/>
      <c r="T309" s="155"/>
      <c r="AT309" s="151" t="s">
        <v>170</v>
      </c>
      <c r="AU309" s="151" t="s">
        <v>168</v>
      </c>
      <c r="AV309" s="12" t="s">
        <v>84</v>
      </c>
      <c r="AW309" s="12" t="s">
        <v>35</v>
      </c>
      <c r="AX309" s="12" t="s">
        <v>80</v>
      </c>
      <c r="AY309" s="151" t="s">
        <v>158</v>
      </c>
    </row>
    <row r="310" spans="2:65" s="13" customFormat="1" ht="22.5">
      <c r="B310" s="156"/>
      <c r="D310" s="150" t="s">
        <v>170</v>
      </c>
      <c r="E310" s="157" t="s">
        <v>1</v>
      </c>
      <c r="F310" s="158" t="s">
        <v>846</v>
      </c>
      <c r="H310" s="159">
        <v>9.7840000000000007</v>
      </c>
      <c r="I310" s="160"/>
      <c r="L310" s="156"/>
      <c r="M310" s="161"/>
      <c r="T310" s="162"/>
      <c r="AT310" s="157" t="s">
        <v>170</v>
      </c>
      <c r="AU310" s="157" t="s">
        <v>168</v>
      </c>
      <c r="AV310" s="13" t="s">
        <v>88</v>
      </c>
      <c r="AW310" s="13" t="s">
        <v>35</v>
      </c>
      <c r="AX310" s="13" t="s">
        <v>84</v>
      </c>
      <c r="AY310" s="157" t="s">
        <v>158</v>
      </c>
    </row>
    <row r="311" spans="2:65" s="1" customFormat="1" ht="44.25" customHeight="1">
      <c r="B311" s="32"/>
      <c r="C311" s="136" t="s">
        <v>507</v>
      </c>
      <c r="D311" s="136" t="s">
        <v>162</v>
      </c>
      <c r="E311" s="137" t="s">
        <v>573</v>
      </c>
      <c r="F311" s="138" t="s">
        <v>574</v>
      </c>
      <c r="G311" s="139" t="s">
        <v>186</v>
      </c>
      <c r="H311" s="140">
        <v>22.83</v>
      </c>
      <c r="I311" s="141"/>
      <c r="J311" s="142">
        <f>ROUND(I311*H311,2)</f>
        <v>0</v>
      </c>
      <c r="K311" s="138" t="s">
        <v>544</v>
      </c>
      <c r="L311" s="32"/>
      <c r="M311" s="143" t="s">
        <v>1</v>
      </c>
      <c r="N311" s="144" t="s">
        <v>45</v>
      </c>
      <c r="P311" s="145">
        <f>O311*H311</f>
        <v>0</v>
      </c>
      <c r="Q311" s="145">
        <v>0</v>
      </c>
      <c r="R311" s="145">
        <f>Q311*H311</f>
        <v>0</v>
      </c>
      <c r="S311" s="145">
        <v>0</v>
      </c>
      <c r="T311" s="146">
        <f>S311*H311</f>
        <v>0</v>
      </c>
      <c r="AR311" s="147" t="s">
        <v>167</v>
      </c>
      <c r="AT311" s="147" t="s">
        <v>162</v>
      </c>
      <c r="AU311" s="147" t="s">
        <v>168</v>
      </c>
      <c r="AY311" s="17" t="s">
        <v>158</v>
      </c>
      <c r="BE311" s="148">
        <f>IF(N311="základní",J311,0)</f>
        <v>0</v>
      </c>
      <c r="BF311" s="148">
        <f>IF(N311="snížená",J311,0)</f>
        <v>0</v>
      </c>
      <c r="BG311" s="148">
        <f>IF(N311="zákl. přenesená",J311,0)</f>
        <v>0</v>
      </c>
      <c r="BH311" s="148">
        <f>IF(N311="sníž. přenesená",J311,0)</f>
        <v>0</v>
      </c>
      <c r="BI311" s="148">
        <f>IF(N311="nulová",J311,0)</f>
        <v>0</v>
      </c>
      <c r="BJ311" s="17" t="s">
        <v>84</v>
      </c>
      <c r="BK311" s="148">
        <f>ROUND(I311*H311,2)</f>
        <v>0</v>
      </c>
      <c r="BL311" s="17" t="s">
        <v>167</v>
      </c>
      <c r="BM311" s="147" t="s">
        <v>847</v>
      </c>
    </row>
    <row r="312" spans="2:65" s="12" customFormat="1" ht="11.25">
      <c r="B312" s="149"/>
      <c r="D312" s="150" t="s">
        <v>170</v>
      </c>
      <c r="E312" s="151" t="s">
        <v>1</v>
      </c>
      <c r="F312" s="152" t="s">
        <v>194</v>
      </c>
      <c r="H312" s="151" t="s">
        <v>1</v>
      </c>
      <c r="I312" s="153"/>
      <c r="L312" s="149"/>
      <c r="M312" s="154"/>
      <c r="T312" s="155"/>
      <c r="AT312" s="151" t="s">
        <v>170</v>
      </c>
      <c r="AU312" s="151" t="s">
        <v>168</v>
      </c>
      <c r="AV312" s="12" t="s">
        <v>84</v>
      </c>
      <c r="AW312" s="12" t="s">
        <v>35</v>
      </c>
      <c r="AX312" s="12" t="s">
        <v>80</v>
      </c>
      <c r="AY312" s="151" t="s">
        <v>158</v>
      </c>
    </row>
    <row r="313" spans="2:65" s="13" customFormat="1" ht="22.5">
      <c r="B313" s="156"/>
      <c r="D313" s="150" t="s">
        <v>170</v>
      </c>
      <c r="E313" s="157" t="s">
        <v>1</v>
      </c>
      <c r="F313" s="158" t="s">
        <v>848</v>
      </c>
      <c r="H313" s="159">
        <v>22.83</v>
      </c>
      <c r="I313" s="160"/>
      <c r="L313" s="156"/>
      <c r="M313" s="161"/>
      <c r="T313" s="162"/>
      <c r="AT313" s="157" t="s">
        <v>170</v>
      </c>
      <c r="AU313" s="157" t="s">
        <v>168</v>
      </c>
      <c r="AV313" s="13" t="s">
        <v>88</v>
      </c>
      <c r="AW313" s="13" t="s">
        <v>35</v>
      </c>
      <c r="AX313" s="13" t="s">
        <v>84</v>
      </c>
      <c r="AY313" s="157" t="s">
        <v>158</v>
      </c>
    </row>
    <row r="314" spans="2:65" s="1" customFormat="1" ht="24.2" customHeight="1">
      <c r="B314" s="32"/>
      <c r="C314" s="136" t="s">
        <v>512</v>
      </c>
      <c r="D314" s="136" t="s">
        <v>162</v>
      </c>
      <c r="E314" s="137" t="s">
        <v>578</v>
      </c>
      <c r="F314" s="138" t="s">
        <v>579</v>
      </c>
      <c r="G314" s="139" t="s">
        <v>186</v>
      </c>
      <c r="H314" s="140">
        <v>116.504</v>
      </c>
      <c r="I314" s="141"/>
      <c r="J314" s="142">
        <f>ROUND(I314*H314,2)</f>
        <v>0</v>
      </c>
      <c r="K314" s="138" t="s">
        <v>544</v>
      </c>
      <c r="L314" s="32"/>
      <c r="M314" s="187" t="s">
        <v>1</v>
      </c>
      <c r="N314" s="188" t="s">
        <v>45</v>
      </c>
      <c r="O314" s="189"/>
      <c r="P314" s="190">
        <f>O314*H314</f>
        <v>0</v>
      </c>
      <c r="Q314" s="190">
        <v>0</v>
      </c>
      <c r="R314" s="190">
        <f>Q314*H314</f>
        <v>0</v>
      </c>
      <c r="S314" s="190">
        <v>0</v>
      </c>
      <c r="T314" s="191">
        <f>S314*H314</f>
        <v>0</v>
      </c>
      <c r="AR314" s="147" t="s">
        <v>167</v>
      </c>
      <c r="AT314" s="147" t="s">
        <v>162</v>
      </c>
      <c r="AU314" s="147" t="s">
        <v>168</v>
      </c>
      <c r="AY314" s="17" t="s">
        <v>158</v>
      </c>
      <c r="BE314" s="148">
        <f>IF(N314="základní",J314,0)</f>
        <v>0</v>
      </c>
      <c r="BF314" s="148">
        <f>IF(N314="snížená",J314,0)</f>
        <v>0</v>
      </c>
      <c r="BG314" s="148">
        <f>IF(N314="zákl. přenesená",J314,0)</f>
        <v>0</v>
      </c>
      <c r="BH314" s="148">
        <f>IF(N314="sníž. přenesená",J314,0)</f>
        <v>0</v>
      </c>
      <c r="BI314" s="148">
        <f>IF(N314="nulová",J314,0)</f>
        <v>0</v>
      </c>
      <c r="BJ314" s="17" t="s">
        <v>84</v>
      </c>
      <c r="BK314" s="148">
        <f>ROUND(I314*H314,2)</f>
        <v>0</v>
      </c>
      <c r="BL314" s="17" t="s">
        <v>167</v>
      </c>
      <c r="BM314" s="147" t="s">
        <v>849</v>
      </c>
    </row>
    <row r="315" spans="2:65" s="1" customFormat="1" ht="6.95" customHeight="1">
      <c r="B315" s="44"/>
      <c r="C315" s="45"/>
      <c r="D315" s="45"/>
      <c r="E315" s="45"/>
      <c r="F315" s="45"/>
      <c r="G315" s="45"/>
      <c r="H315" s="45"/>
      <c r="I315" s="45"/>
      <c r="J315" s="45"/>
      <c r="K315" s="45"/>
      <c r="L315" s="32"/>
    </row>
  </sheetData>
  <sheetProtection algorithmName="SHA-512" hashValue="rh+VZWhVc1EZXNUfjvzCqD2SArAjiLt48Schd7FEQIO9b6WaGIFxwpKFXPZYyVdIijhYgdDge9V9pfEujmjBNA==" saltValue="tTiyBFN+nuTWgAQoQYfwBVYu/KNdA6cChYJH/Rubx4AYxY7w23ihVvRwo7ZA35BKW1QodL5hpzLZLKPnYXmIYA==" spinCount="100000" sheet="1" objects="1" scenarios="1" formatColumns="0" formatRows="0" autoFilter="0"/>
  <autoFilter ref="C137:K314" xr:uid="{00000000-0009-0000-0000-000003000000}"/>
  <mergeCells count="12">
    <mergeCell ref="E130:H130"/>
    <mergeCell ref="L2:V2"/>
    <mergeCell ref="E85:H85"/>
    <mergeCell ref="E87:H87"/>
    <mergeCell ref="E89:H89"/>
    <mergeCell ref="E126:H126"/>
    <mergeCell ref="E128:H128"/>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18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1"/>
      <c r="M2" s="221"/>
      <c r="N2" s="221"/>
      <c r="O2" s="221"/>
      <c r="P2" s="221"/>
      <c r="Q2" s="221"/>
      <c r="R2" s="221"/>
      <c r="S2" s="221"/>
      <c r="T2" s="221"/>
      <c r="U2" s="221"/>
      <c r="V2" s="221"/>
      <c r="AT2" s="17" t="s">
        <v>104</v>
      </c>
    </row>
    <row r="3" spans="2:46" ht="6.95" customHeight="1">
      <c r="B3" s="18"/>
      <c r="C3" s="19"/>
      <c r="D3" s="19"/>
      <c r="E3" s="19"/>
      <c r="F3" s="19"/>
      <c r="G3" s="19"/>
      <c r="H3" s="19"/>
      <c r="I3" s="19"/>
      <c r="J3" s="19"/>
      <c r="K3" s="19"/>
      <c r="L3" s="20"/>
      <c r="AT3" s="17" t="s">
        <v>88</v>
      </c>
    </row>
    <row r="4" spans="2:46" ht="24.95" customHeight="1">
      <c r="B4" s="20"/>
      <c r="D4" s="21" t="s">
        <v>110</v>
      </c>
      <c r="L4" s="20"/>
      <c r="M4" s="93" t="s">
        <v>10</v>
      </c>
      <c r="AT4" s="17" t="s">
        <v>4</v>
      </c>
    </row>
    <row r="5" spans="2:46" ht="6.95" customHeight="1">
      <c r="B5" s="20"/>
      <c r="L5" s="20"/>
    </row>
    <row r="6" spans="2:46" ht="12" customHeight="1">
      <c r="B6" s="20"/>
      <c r="D6" s="27" t="s">
        <v>16</v>
      </c>
      <c r="L6" s="20"/>
    </row>
    <row r="7" spans="2:46" ht="26.25" customHeight="1">
      <c r="B7" s="20"/>
      <c r="E7" s="236" t="str">
        <f>'Rekapitulace stavby'!K6</f>
        <v>Rekonstrukce místních komunikací v obci Kojetice, Ulice V Zahrádkách</v>
      </c>
      <c r="F7" s="237"/>
      <c r="G7" s="237"/>
      <c r="H7" s="237"/>
      <c r="L7" s="20"/>
    </row>
    <row r="8" spans="2:46" ht="12" customHeight="1">
      <c r="B8" s="20"/>
      <c r="D8" s="27" t="s">
        <v>111</v>
      </c>
      <c r="L8" s="20"/>
    </row>
    <row r="9" spans="2:46" s="1" customFormat="1" ht="16.5" customHeight="1">
      <c r="B9" s="32"/>
      <c r="E9" s="236" t="s">
        <v>645</v>
      </c>
      <c r="F9" s="238"/>
      <c r="G9" s="238"/>
      <c r="H9" s="238"/>
      <c r="L9" s="32"/>
    </row>
    <row r="10" spans="2:46" s="1" customFormat="1" ht="12" customHeight="1">
      <c r="B10" s="32"/>
      <c r="D10" s="27" t="s">
        <v>113</v>
      </c>
      <c r="L10" s="32"/>
    </row>
    <row r="11" spans="2:46" s="1" customFormat="1" ht="16.5" customHeight="1">
      <c r="B11" s="32"/>
      <c r="E11" s="194" t="s">
        <v>850</v>
      </c>
      <c r="F11" s="238"/>
      <c r="G11" s="238"/>
      <c r="H11" s="238"/>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16. 9. 2024</v>
      </c>
      <c r="L14" s="32"/>
    </row>
    <row r="15" spans="2:46" s="1" customFormat="1" ht="10.9" customHeight="1">
      <c r="B15" s="32"/>
      <c r="L15" s="32"/>
    </row>
    <row r="16" spans="2:46" s="1" customFormat="1" ht="12" customHeight="1">
      <c r="B16" s="32"/>
      <c r="D16" s="27" t="s">
        <v>24</v>
      </c>
      <c r="I16" s="27" t="s">
        <v>25</v>
      </c>
      <c r="J16" s="25" t="s">
        <v>26</v>
      </c>
      <c r="L16" s="32"/>
    </row>
    <row r="17" spans="2:12" s="1" customFormat="1" ht="18" customHeight="1">
      <c r="B17" s="32"/>
      <c r="E17" s="25" t="s">
        <v>27</v>
      </c>
      <c r="I17" s="27" t="s">
        <v>28</v>
      </c>
      <c r="J17" s="25" t="s">
        <v>1</v>
      </c>
      <c r="L17" s="32"/>
    </row>
    <row r="18" spans="2:12" s="1" customFormat="1" ht="6.95" customHeight="1">
      <c r="B18" s="32"/>
      <c r="L18" s="32"/>
    </row>
    <row r="19" spans="2:12" s="1" customFormat="1" ht="12" customHeight="1">
      <c r="B19" s="32"/>
      <c r="D19" s="27" t="s">
        <v>29</v>
      </c>
      <c r="I19" s="27" t="s">
        <v>25</v>
      </c>
      <c r="J19" s="28" t="str">
        <f>'Rekapitulace stavby'!AN13</f>
        <v>Vyplň údaj</v>
      </c>
      <c r="L19" s="32"/>
    </row>
    <row r="20" spans="2:12" s="1" customFormat="1" ht="18" customHeight="1">
      <c r="B20" s="32"/>
      <c r="E20" s="239" t="str">
        <f>'Rekapitulace stavby'!E14</f>
        <v>Vyplň údaj</v>
      </c>
      <c r="F20" s="220"/>
      <c r="G20" s="220"/>
      <c r="H20" s="220"/>
      <c r="I20" s="27" t="s">
        <v>28</v>
      </c>
      <c r="J20" s="28" t="str">
        <f>'Rekapitulace stavby'!AN14</f>
        <v>Vyplň údaj</v>
      </c>
      <c r="L20" s="32"/>
    </row>
    <row r="21" spans="2:12" s="1" customFormat="1" ht="6.95" customHeight="1">
      <c r="B21" s="32"/>
      <c r="L21" s="32"/>
    </row>
    <row r="22" spans="2:12" s="1" customFormat="1" ht="12" customHeight="1">
      <c r="B22" s="32"/>
      <c r="D22" s="27" t="s">
        <v>31</v>
      </c>
      <c r="I22" s="27" t="s">
        <v>25</v>
      </c>
      <c r="J22" s="25" t="s">
        <v>1</v>
      </c>
      <c r="L22" s="32"/>
    </row>
    <row r="23" spans="2:12" s="1" customFormat="1" ht="18" customHeight="1">
      <c r="B23" s="32"/>
      <c r="E23" s="25" t="s">
        <v>851</v>
      </c>
      <c r="I23" s="27" t="s">
        <v>28</v>
      </c>
      <c r="J23" s="25" t="s">
        <v>1</v>
      </c>
      <c r="L23" s="32"/>
    </row>
    <row r="24" spans="2:12" s="1" customFormat="1" ht="6.95" customHeight="1">
      <c r="B24" s="32"/>
      <c r="L24" s="32"/>
    </row>
    <row r="25" spans="2:12" s="1" customFormat="1" ht="12" customHeight="1">
      <c r="B25" s="32"/>
      <c r="D25" s="27" t="s">
        <v>36</v>
      </c>
      <c r="I25" s="27" t="s">
        <v>25</v>
      </c>
      <c r="J25" s="25" t="s">
        <v>1</v>
      </c>
      <c r="L25" s="32"/>
    </row>
    <row r="26" spans="2:12" s="1" customFormat="1" ht="18" customHeight="1">
      <c r="B26" s="32"/>
      <c r="E26" s="25" t="s">
        <v>852</v>
      </c>
      <c r="I26" s="27" t="s">
        <v>28</v>
      </c>
      <c r="J26" s="25" t="s">
        <v>1</v>
      </c>
      <c r="L26" s="32"/>
    </row>
    <row r="27" spans="2:12" s="1" customFormat="1" ht="6.95" customHeight="1">
      <c r="B27" s="32"/>
      <c r="L27" s="32"/>
    </row>
    <row r="28" spans="2:12" s="1" customFormat="1" ht="12" customHeight="1">
      <c r="B28" s="32"/>
      <c r="D28" s="27" t="s">
        <v>38</v>
      </c>
      <c r="L28" s="32"/>
    </row>
    <row r="29" spans="2:12" s="7" customFormat="1" ht="16.5" customHeight="1">
      <c r="B29" s="94"/>
      <c r="E29" s="225" t="s">
        <v>1</v>
      </c>
      <c r="F29" s="225"/>
      <c r="G29" s="225"/>
      <c r="H29" s="225"/>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40</v>
      </c>
      <c r="J32" s="66">
        <f>ROUND(J122, 2)</f>
        <v>0</v>
      </c>
      <c r="L32" s="32"/>
    </row>
    <row r="33" spans="2:12" s="1" customFormat="1" ht="6.95" customHeight="1">
      <c r="B33" s="32"/>
      <c r="D33" s="53"/>
      <c r="E33" s="53"/>
      <c r="F33" s="53"/>
      <c r="G33" s="53"/>
      <c r="H33" s="53"/>
      <c r="I33" s="53"/>
      <c r="J33" s="53"/>
      <c r="K33" s="53"/>
      <c r="L33" s="32"/>
    </row>
    <row r="34" spans="2:12" s="1" customFormat="1" ht="14.45" customHeight="1">
      <c r="B34" s="32"/>
      <c r="F34" s="35" t="s">
        <v>42</v>
      </c>
      <c r="I34" s="35" t="s">
        <v>41</v>
      </c>
      <c r="J34" s="35" t="s">
        <v>43</v>
      </c>
      <c r="L34" s="32"/>
    </row>
    <row r="35" spans="2:12" s="1" customFormat="1" ht="14.45" customHeight="1">
      <c r="B35" s="32"/>
      <c r="D35" s="55" t="s">
        <v>44</v>
      </c>
      <c r="E35" s="27" t="s">
        <v>45</v>
      </c>
      <c r="F35" s="86">
        <f>ROUND((SUM(BE122:BE181)),  2)</f>
        <v>0</v>
      </c>
      <c r="I35" s="96">
        <v>0.21</v>
      </c>
      <c r="J35" s="86">
        <f>ROUND(((SUM(BE122:BE181))*I35),  2)</f>
        <v>0</v>
      </c>
      <c r="L35" s="32"/>
    </row>
    <row r="36" spans="2:12" s="1" customFormat="1" ht="14.45" customHeight="1">
      <c r="B36" s="32"/>
      <c r="E36" s="27" t="s">
        <v>46</v>
      </c>
      <c r="F36" s="86">
        <f>ROUND((SUM(BF122:BF181)),  2)</f>
        <v>0</v>
      </c>
      <c r="I36" s="96">
        <v>0.12</v>
      </c>
      <c r="J36" s="86">
        <f>ROUND(((SUM(BF122:BF181))*I36),  2)</f>
        <v>0</v>
      </c>
      <c r="L36" s="32"/>
    </row>
    <row r="37" spans="2:12" s="1" customFormat="1" ht="14.45" hidden="1" customHeight="1">
      <c r="B37" s="32"/>
      <c r="E37" s="27" t="s">
        <v>47</v>
      </c>
      <c r="F37" s="86">
        <f>ROUND((SUM(BG122:BG181)),  2)</f>
        <v>0</v>
      </c>
      <c r="I37" s="96">
        <v>0.21</v>
      </c>
      <c r="J37" s="86">
        <f>0</f>
        <v>0</v>
      </c>
      <c r="L37" s="32"/>
    </row>
    <row r="38" spans="2:12" s="1" customFormat="1" ht="14.45" hidden="1" customHeight="1">
      <c r="B38" s="32"/>
      <c r="E38" s="27" t="s">
        <v>48</v>
      </c>
      <c r="F38" s="86">
        <f>ROUND((SUM(BH122:BH181)),  2)</f>
        <v>0</v>
      </c>
      <c r="I38" s="96">
        <v>0.12</v>
      </c>
      <c r="J38" s="86">
        <f>0</f>
        <v>0</v>
      </c>
      <c r="L38" s="32"/>
    </row>
    <row r="39" spans="2:12" s="1" customFormat="1" ht="14.45" hidden="1" customHeight="1">
      <c r="B39" s="32"/>
      <c r="E39" s="27" t="s">
        <v>49</v>
      </c>
      <c r="F39" s="86">
        <f>ROUND((SUM(BI122:BI181)),  2)</f>
        <v>0</v>
      </c>
      <c r="I39" s="96">
        <v>0</v>
      </c>
      <c r="J39" s="86">
        <f>0</f>
        <v>0</v>
      </c>
      <c r="L39" s="32"/>
    </row>
    <row r="40" spans="2:12" s="1" customFormat="1" ht="6.95" customHeight="1">
      <c r="B40" s="32"/>
      <c r="L40" s="32"/>
    </row>
    <row r="41" spans="2:12" s="1" customFormat="1" ht="25.35" customHeight="1">
      <c r="B41" s="32"/>
      <c r="C41" s="97"/>
      <c r="D41" s="98" t="s">
        <v>50</v>
      </c>
      <c r="E41" s="57"/>
      <c r="F41" s="57"/>
      <c r="G41" s="99" t="s">
        <v>51</v>
      </c>
      <c r="H41" s="100" t="s">
        <v>52</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53</v>
      </c>
      <c r="E50" s="42"/>
      <c r="F50" s="42"/>
      <c r="G50" s="41" t="s">
        <v>54</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55</v>
      </c>
      <c r="E61" s="34"/>
      <c r="F61" s="103" t="s">
        <v>56</v>
      </c>
      <c r="G61" s="43" t="s">
        <v>55</v>
      </c>
      <c r="H61" s="34"/>
      <c r="I61" s="34"/>
      <c r="J61" s="104" t="s">
        <v>56</v>
      </c>
      <c r="K61" s="34"/>
      <c r="L61" s="32"/>
    </row>
    <row r="62" spans="2:12" ht="11.25">
      <c r="B62" s="20"/>
      <c r="L62" s="20"/>
    </row>
    <row r="63" spans="2:12" ht="11.25">
      <c r="B63" s="20"/>
      <c r="L63" s="20"/>
    </row>
    <row r="64" spans="2:12" ht="11.25">
      <c r="B64" s="20"/>
      <c r="L64" s="20"/>
    </row>
    <row r="65" spans="2:12" s="1" customFormat="1" ht="12.75">
      <c r="B65" s="32"/>
      <c r="D65" s="41" t="s">
        <v>57</v>
      </c>
      <c r="E65" s="42"/>
      <c r="F65" s="42"/>
      <c r="G65" s="41" t="s">
        <v>58</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55</v>
      </c>
      <c r="E76" s="34"/>
      <c r="F76" s="103" t="s">
        <v>56</v>
      </c>
      <c r="G76" s="43" t="s">
        <v>55</v>
      </c>
      <c r="H76" s="34"/>
      <c r="I76" s="34"/>
      <c r="J76" s="104" t="s">
        <v>56</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115</v>
      </c>
      <c r="L82" s="32"/>
    </row>
    <row r="83" spans="2:12" s="1" customFormat="1" ht="6.95" customHeight="1">
      <c r="B83" s="32"/>
      <c r="L83" s="32"/>
    </row>
    <row r="84" spans="2:12" s="1" customFormat="1" ht="12" customHeight="1">
      <c r="B84" s="32"/>
      <c r="C84" s="27" t="s">
        <v>16</v>
      </c>
      <c r="L84" s="32"/>
    </row>
    <row r="85" spans="2:12" s="1" customFormat="1" ht="26.25" customHeight="1">
      <c r="B85" s="32"/>
      <c r="E85" s="236" t="str">
        <f>E7</f>
        <v>Rekonstrukce místních komunikací v obci Kojetice, Ulice V Zahrádkách</v>
      </c>
      <c r="F85" s="237"/>
      <c r="G85" s="237"/>
      <c r="H85" s="237"/>
      <c r="L85" s="32"/>
    </row>
    <row r="86" spans="2:12" ht="12" customHeight="1">
      <c r="B86" s="20"/>
      <c r="C86" s="27" t="s">
        <v>111</v>
      </c>
      <c r="L86" s="20"/>
    </row>
    <row r="87" spans="2:12" s="1" customFormat="1" ht="16.5" customHeight="1">
      <c r="B87" s="32"/>
      <c r="E87" s="236" t="s">
        <v>645</v>
      </c>
      <c r="F87" s="238"/>
      <c r="G87" s="238"/>
      <c r="H87" s="238"/>
      <c r="L87" s="32"/>
    </row>
    <row r="88" spans="2:12" s="1" customFormat="1" ht="12" customHeight="1">
      <c r="B88" s="32"/>
      <c r="C88" s="27" t="s">
        <v>113</v>
      </c>
      <c r="L88" s="32"/>
    </row>
    <row r="89" spans="2:12" s="1" customFormat="1" ht="16.5" customHeight="1">
      <c r="B89" s="32"/>
      <c r="E89" s="194" t="str">
        <f>E11</f>
        <v>SO.401 - SO.401 - Veřejné osvětlení a místní rozhlas</v>
      </c>
      <c r="F89" s="238"/>
      <c r="G89" s="238"/>
      <c r="H89" s="238"/>
      <c r="L89" s="32"/>
    </row>
    <row r="90" spans="2:12" s="1" customFormat="1" ht="6.95" customHeight="1">
      <c r="B90" s="32"/>
      <c r="L90" s="32"/>
    </row>
    <row r="91" spans="2:12" s="1" customFormat="1" ht="12" customHeight="1">
      <c r="B91" s="32"/>
      <c r="C91" s="27" t="s">
        <v>20</v>
      </c>
      <c r="F91" s="25" t="str">
        <f>F14</f>
        <v xml:space="preserve"> </v>
      </c>
      <c r="I91" s="27" t="s">
        <v>22</v>
      </c>
      <c r="J91" s="52" t="str">
        <f>IF(J14="","",J14)</f>
        <v>16. 9. 2024</v>
      </c>
      <c r="L91" s="32"/>
    </row>
    <row r="92" spans="2:12" s="1" customFormat="1" ht="6.95" customHeight="1">
      <c r="B92" s="32"/>
      <c r="L92" s="32"/>
    </row>
    <row r="93" spans="2:12" s="1" customFormat="1" ht="15.2" customHeight="1">
      <c r="B93" s="32"/>
      <c r="C93" s="27" t="s">
        <v>24</v>
      </c>
      <c r="F93" s="25" t="str">
        <f>E17</f>
        <v>Obec Kojetice</v>
      </c>
      <c r="I93" s="27" t="s">
        <v>31</v>
      </c>
      <c r="J93" s="30" t="str">
        <f>E23</f>
        <v>ANADA HS s.r.o.</v>
      </c>
      <c r="L93" s="32"/>
    </row>
    <row r="94" spans="2:12" s="1" customFormat="1" ht="15.2" customHeight="1">
      <c r="B94" s="32"/>
      <c r="C94" s="27" t="s">
        <v>29</v>
      </c>
      <c r="F94" s="25" t="str">
        <f>IF(E20="","",E20)</f>
        <v>Vyplň údaj</v>
      </c>
      <c r="I94" s="27" t="s">
        <v>36</v>
      </c>
      <c r="J94" s="30" t="str">
        <f>E26</f>
        <v>Ing Jaroslav Altera</v>
      </c>
      <c r="L94" s="32"/>
    </row>
    <row r="95" spans="2:12" s="1" customFormat="1" ht="10.35" customHeight="1">
      <c r="B95" s="32"/>
      <c r="L95" s="32"/>
    </row>
    <row r="96" spans="2:12" s="1" customFormat="1" ht="29.25" customHeight="1">
      <c r="B96" s="32"/>
      <c r="C96" s="105" t="s">
        <v>116</v>
      </c>
      <c r="D96" s="97"/>
      <c r="E96" s="97"/>
      <c r="F96" s="97"/>
      <c r="G96" s="97"/>
      <c r="H96" s="97"/>
      <c r="I96" s="97"/>
      <c r="J96" s="106" t="s">
        <v>117</v>
      </c>
      <c r="K96" s="97"/>
      <c r="L96" s="32"/>
    </row>
    <row r="97" spans="2:47" s="1" customFormat="1" ht="10.35" customHeight="1">
      <c r="B97" s="32"/>
      <c r="L97" s="32"/>
    </row>
    <row r="98" spans="2:47" s="1" customFormat="1" ht="22.9" customHeight="1">
      <c r="B98" s="32"/>
      <c r="C98" s="107" t="s">
        <v>118</v>
      </c>
      <c r="J98" s="66">
        <f>J122</f>
        <v>0</v>
      </c>
      <c r="L98" s="32"/>
      <c r="AU98" s="17" t="s">
        <v>119</v>
      </c>
    </row>
    <row r="99" spans="2:47" s="8" customFormat="1" ht="24.95" customHeight="1">
      <c r="B99" s="108"/>
      <c r="D99" s="109" t="s">
        <v>853</v>
      </c>
      <c r="E99" s="110"/>
      <c r="F99" s="110"/>
      <c r="G99" s="110"/>
      <c r="H99" s="110"/>
      <c r="I99" s="110"/>
      <c r="J99" s="111">
        <f>J123</f>
        <v>0</v>
      </c>
      <c r="L99" s="108"/>
    </row>
    <row r="100" spans="2:47" s="8" customFormat="1" ht="24.95" customHeight="1">
      <c r="B100" s="108"/>
      <c r="D100" s="109" t="s">
        <v>854</v>
      </c>
      <c r="E100" s="110"/>
      <c r="F100" s="110"/>
      <c r="G100" s="110"/>
      <c r="H100" s="110"/>
      <c r="I100" s="110"/>
      <c r="J100" s="111">
        <f>J158</f>
        <v>0</v>
      </c>
      <c r="L100" s="108"/>
    </row>
    <row r="101" spans="2:47" s="1" customFormat="1" ht="21.75" customHeight="1">
      <c r="B101" s="32"/>
      <c r="L101" s="32"/>
    </row>
    <row r="102" spans="2:47" s="1" customFormat="1" ht="6.95" customHeight="1">
      <c r="B102" s="44"/>
      <c r="C102" s="45"/>
      <c r="D102" s="45"/>
      <c r="E102" s="45"/>
      <c r="F102" s="45"/>
      <c r="G102" s="45"/>
      <c r="H102" s="45"/>
      <c r="I102" s="45"/>
      <c r="J102" s="45"/>
      <c r="K102" s="45"/>
      <c r="L102" s="32"/>
    </row>
    <row r="106" spans="2:47" s="1" customFormat="1" ht="6.95" customHeight="1">
      <c r="B106" s="46"/>
      <c r="C106" s="47"/>
      <c r="D106" s="47"/>
      <c r="E106" s="47"/>
      <c r="F106" s="47"/>
      <c r="G106" s="47"/>
      <c r="H106" s="47"/>
      <c r="I106" s="47"/>
      <c r="J106" s="47"/>
      <c r="K106" s="47"/>
      <c r="L106" s="32"/>
    </row>
    <row r="107" spans="2:47" s="1" customFormat="1" ht="24.95" customHeight="1">
      <c r="B107" s="32"/>
      <c r="C107" s="21" t="s">
        <v>143</v>
      </c>
      <c r="L107" s="32"/>
    </row>
    <row r="108" spans="2:47" s="1" customFormat="1" ht="6.95" customHeight="1">
      <c r="B108" s="32"/>
      <c r="L108" s="32"/>
    </row>
    <row r="109" spans="2:47" s="1" customFormat="1" ht="12" customHeight="1">
      <c r="B109" s="32"/>
      <c r="C109" s="27" t="s">
        <v>16</v>
      </c>
      <c r="L109" s="32"/>
    </row>
    <row r="110" spans="2:47" s="1" customFormat="1" ht="26.25" customHeight="1">
      <c r="B110" s="32"/>
      <c r="E110" s="236" t="str">
        <f>E7</f>
        <v>Rekonstrukce místních komunikací v obci Kojetice, Ulice V Zahrádkách</v>
      </c>
      <c r="F110" s="237"/>
      <c r="G110" s="237"/>
      <c r="H110" s="237"/>
      <c r="L110" s="32"/>
    </row>
    <row r="111" spans="2:47" ht="12" customHeight="1">
      <c r="B111" s="20"/>
      <c r="C111" s="27" t="s">
        <v>111</v>
      </c>
      <c r="L111" s="20"/>
    </row>
    <row r="112" spans="2:47" s="1" customFormat="1" ht="16.5" customHeight="1">
      <c r="B112" s="32"/>
      <c r="E112" s="236" t="s">
        <v>645</v>
      </c>
      <c r="F112" s="238"/>
      <c r="G112" s="238"/>
      <c r="H112" s="238"/>
      <c r="L112" s="32"/>
    </row>
    <row r="113" spans="2:65" s="1" customFormat="1" ht="12" customHeight="1">
      <c r="B113" s="32"/>
      <c r="C113" s="27" t="s">
        <v>113</v>
      </c>
      <c r="L113" s="32"/>
    </row>
    <row r="114" spans="2:65" s="1" customFormat="1" ht="16.5" customHeight="1">
      <c r="B114" s="32"/>
      <c r="E114" s="194" t="str">
        <f>E11</f>
        <v>SO.401 - SO.401 - Veřejné osvětlení a místní rozhlas</v>
      </c>
      <c r="F114" s="238"/>
      <c r="G114" s="238"/>
      <c r="H114" s="238"/>
      <c r="L114" s="32"/>
    </row>
    <row r="115" spans="2:65" s="1" customFormat="1" ht="6.95" customHeight="1">
      <c r="B115" s="32"/>
      <c r="L115" s="32"/>
    </row>
    <row r="116" spans="2:65" s="1" customFormat="1" ht="12" customHeight="1">
      <c r="B116" s="32"/>
      <c r="C116" s="27" t="s">
        <v>20</v>
      </c>
      <c r="F116" s="25" t="str">
        <f>F14</f>
        <v xml:space="preserve"> </v>
      </c>
      <c r="I116" s="27" t="s">
        <v>22</v>
      </c>
      <c r="J116" s="52" t="str">
        <f>IF(J14="","",J14)</f>
        <v>16. 9. 2024</v>
      </c>
      <c r="L116" s="32"/>
    </row>
    <row r="117" spans="2:65" s="1" customFormat="1" ht="6.95" customHeight="1">
      <c r="B117" s="32"/>
      <c r="L117" s="32"/>
    </row>
    <row r="118" spans="2:65" s="1" customFormat="1" ht="15.2" customHeight="1">
      <c r="B118" s="32"/>
      <c r="C118" s="27" t="s">
        <v>24</v>
      </c>
      <c r="F118" s="25" t="str">
        <f>E17</f>
        <v>Obec Kojetice</v>
      </c>
      <c r="I118" s="27" t="s">
        <v>31</v>
      </c>
      <c r="J118" s="30" t="str">
        <f>E23</f>
        <v>ANADA HS s.r.o.</v>
      </c>
      <c r="L118" s="32"/>
    </row>
    <row r="119" spans="2:65" s="1" customFormat="1" ht="15.2" customHeight="1">
      <c r="B119" s="32"/>
      <c r="C119" s="27" t="s">
        <v>29</v>
      </c>
      <c r="F119" s="25" t="str">
        <f>IF(E20="","",E20)</f>
        <v>Vyplň údaj</v>
      </c>
      <c r="I119" s="27" t="s">
        <v>36</v>
      </c>
      <c r="J119" s="30" t="str">
        <f>E26</f>
        <v>Ing Jaroslav Altera</v>
      </c>
      <c r="L119" s="32"/>
    </row>
    <row r="120" spans="2:65" s="1" customFormat="1" ht="10.35" customHeight="1">
      <c r="B120" s="32"/>
      <c r="L120" s="32"/>
    </row>
    <row r="121" spans="2:65" s="10" customFormat="1" ht="29.25" customHeight="1">
      <c r="B121" s="116"/>
      <c r="C121" s="117" t="s">
        <v>144</v>
      </c>
      <c r="D121" s="118" t="s">
        <v>65</v>
      </c>
      <c r="E121" s="118" t="s">
        <v>61</v>
      </c>
      <c r="F121" s="118" t="s">
        <v>62</v>
      </c>
      <c r="G121" s="118" t="s">
        <v>145</v>
      </c>
      <c r="H121" s="118" t="s">
        <v>146</v>
      </c>
      <c r="I121" s="118" t="s">
        <v>147</v>
      </c>
      <c r="J121" s="118" t="s">
        <v>117</v>
      </c>
      <c r="K121" s="119" t="s">
        <v>148</v>
      </c>
      <c r="L121" s="116"/>
      <c r="M121" s="59" t="s">
        <v>1</v>
      </c>
      <c r="N121" s="60" t="s">
        <v>44</v>
      </c>
      <c r="O121" s="60" t="s">
        <v>149</v>
      </c>
      <c r="P121" s="60" t="s">
        <v>150</v>
      </c>
      <c r="Q121" s="60" t="s">
        <v>151</v>
      </c>
      <c r="R121" s="60" t="s">
        <v>152</v>
      </c>
      <c r="S121" s="60" t="s">
        <v>153</v>
      </c>
      <c r="T121" s="61" t="s">
        <v>154</v>
      </c>
    </row>
    <row r="122" spans="2:65" s="1" customFormat="1" ht="22.9" customHeight="1">
      <c r="B122" s="32"/>
      <c r="C122" s="64" t="s">
        <v>155</v>
      </c>
      <c r="J122" s="120">
        <f>BK122</f>
        <v>0</v>
      </c>
      <c r="L122" s="32"/>
      <c r="M122" s="62"/>
      <c r="N122" s="53"/>
      <c r="O122" s="53"/>
      <c r="P122" s="121">
        <f>P123+P158</f>
        <v>0</v>
      </c>
      <c r="Q122" s="53"/>
      <c r="R122" s="121">
        <f>R123+R158</f>
        <v>130.77065599999997</v>
      </c>
      <c r="S122" s="53"/>
      <c r="T122" s="122">
        <f>T123+T158</f>
        <v>0</v>
      </c>
      <c r="AT122" s="17" t="s">
        <v>79</v>
      </c>
      <c r="AU122" s="17" t="s">
        <v>119</v>
      </c>
      <c r="BK122" s="123">
        <f>BK123+BK158</f>
        <v>0</v>
      </c>
    </row>
    <row r="123" spans="2:65" s="11" customFormat="1" ht="25.9" customHeight="1">
      <c r="B123" s="124"/>
      <c r="D123" s="125" t="s">
        <v>79</v>
      </c>
      <c r="E123" s="126" t="s">
        <v>855</v>
      </c>
      <c r="F123" s="126" t="s">
        <v>856</v>
      </c>
      <c r="I123" s="127"/>
      <c r="J123" s="128">
        <f>BK123</f>
        <v>0</v>
      </c>
      <c r="L123" s="124"/>
      <c r="M123" s="129"/>
      <c r="P123" s="130">
        <f>SUM(P124:P157)</f>
        <v>0</v>
      </c>
      <c r="R123" s="130">
        <f>SUM(R124:R157)</f>
        <v>0</v>
      </c>
      <c r="T123" s="131">
        <f>SUM(T124:T157)</f>
        <v>0</v>
      </c>
      <c r="AR123" s="125" t="s">
        <v>168</v>
      </c>
      <c r="AT123" s="132" t="s">
        <v>79</v>
      </c>
      <c r="AU123" s="132" t="s">
        <v>80</v>
      </c>
      <c r="AY123" s="125" t="s">
        <v>158</v>
      </c>
      <c r="BK123" s="133">
        <f>SUM(BK124:BK157)</f>
        <v>0</v>
      </c>
    </row>
    <row r="124" spans="2:65" s="1" customFormat="1" ht="24.2" customHeight="1">
      <c r="B124" s="32"/>
      <c r="C124" s="136" t="s">
        <v>84</v>
      </c>
      <c r="D124" s="136" t="s">
        <v>162</v>
      </c>
      <c r="E124" s="137" t="s">
        <v>857</v>
      </c>
      <c r="F124" s="138" t="s">
        <v>858</v>
      </c>
      <c r="G124" s="139" t="s">
        <v>263</v>
      </c>
      <c r="H124" s="140">
        <v>72</v>
      </c>
      <c r="I124" s="141"/>
      <c r="J124" s="142">
        <f t="shared" ref="J124:J157" si="0">ROUND(I124*H124,2)</f>
        <v>0</v>
      </c>
      <c r="K124" s="138" t="s">
        <v>166</v>
      </c>
      <c r="L124" s="32"/>
      <c r="M124" s="143" t="s">
        <v>1</v>
      </c>
      <c r="N124" s="144" t="s">
        <v>45</v>
      </c>
      <c r="P124" s="145">
        <f t="shared" ref="P124:P157" si="1">O124*H124</f>
        <v>0</v>
      </c>
      <c r="Q124" s="145">
        <v>0</v>
      </c>
      <c r="R124" s="145">
        <f t="shared" ref="R124:R157" si="2">Q124*H124</f>
        <v>0</v>
      </c>
      <c r="S124" s="145">
        <v>0</v>
      </c>
      <c r="T124" s="146">
        <f t="shared" ref="T124:T157" si="3">S124*H124</f>
        <v>0</v>
      </c>
      <c r="AR124" s="147" t="s">
        <v>554</v>
      </c>
      <c r="AT124" s="147" t="s">
        <v>162</v>
      </c>
      <c r="AU124" s="147" t="s">
        <v>84</v>
      </c>
      <c r="AY124" s="17" t="s">
        <v>158</v>
      </c>
      <c r="BE124" s="148">
        <f t="shared" ref="BE124:BE157" si="4">IF(N124="základní",J124,0)</f>
        <v>0</v>
      </c>
      <c r="BF124" s="148">
        <f t="shared" ref="BF124:BF157" si="5">IF(N124="snížená",J124,0)</f>
        <v>0</v>
      </c>
      <c r="BG124" s="148">
        <f t="shared" ref="BG124:BG157" si="6">IF(N124="zákl. přenesená",J124,0)</f>
        <v>0</v>
      </c>
      <c r="BH124" s="148">
        <f t="shared" ref="BH124:BH157" si="7">IF(N124="sníž. přenesená",J124,0)</f>
        <v>0</v>
      </c>
      <c r="BI124" s="148">
        <f t="shared" ref="BI124:BI157" si="8">IF(N124="nulová",J124,0)</f>
        <v>0</v>
      </c>
      <c r="BJ124" s="17" t="s">
        <v>84</v>
      </c>
      <c r="BK124" s="148">
        <f t="shared" ref="BK124:BK157" si="9">ROUND(I124*H124,2)</f>
        <v>0</v>
      </c>
      <c r="BL124" s="17" t="s">
        <v>554</v>
      </c>
      <c r="BM124" s="147" t="s">
        <v>88</v>
      </c>
    </row>
    <row r="125" spans="2:65" s="1" customFormat="1" ht="37.9" customHeight="1">
      <c r="B125" s="32"/>
      <c r="C125" s="136" t="s">
        <v>88</v>
      </c>
      <c r="D125" s="136" t="s">
        <v>162</v>
      </c>
      <c r="E125" s="137" t="s">
        <v>859</v>
      </c>
      <c r="F125" s="138" t="s">
        <v>860</v>
      </c>
      <c r="G125" s="139" t="s">
        <v>263</v>
      </c>
      <c r="H125" s="140">
        <v>96</v>
      </c>
      <c r="I125" s="141"/>
      <c r="J125" s="142">
        <f t="shared" si="0"/>
        <v>0</v>
      </c>
      <c r="K125" s="138" t="s">
        <v>166</v>
      </c>
      <c r="L125" s="32"/>
      <c r="M125" s="143" t="s">
        <v>1</v>
      </c>
      <c r="N125" s="144" t="s">
        <v>45</v>
      </c>
      <c r="P125" s="145">
        <f t="shared" si="1"/>
        <v>0</v>
      </c>
      <c r="Q125" s="145">
        <v>0</v>
      </c>
      <c r="R125" s="145">
        <f t="shared" si="2"/>
        <v>0</v>
      </c>
      <c r="S125" s="145">
        <v>0</v>
      </c>
      <c r="T125" s="146">
        <f t="shared" si="3"/>
        <v>0</v>
      </c>
      <c r="AR125" s="147" t="s">
        <v>554</v>
      </c>
      <c r="AT125" s="147" t="s">
        <v>162</v>
      </c>
      <c r="AU125" s="147" t="s">
        <v>84</v>
      </c>
      <c r="AY125" s="17" t="s">
        <v>158</v>
      </c>
      <c r="BE125" s="148">
        <f t="shared" si="4"/>
        <v>0</v>
      </c>
      <c r="BF125" s="148">
        <f t="shared" si="5"/>
        <v>0</v>
      </c>
      <c r="BG125" s="148">
        <f t="shared" si="6"/>
        <v>0</v>
      </c>
      <c r="BH125" s="148">
        <f t="shared" si="7"/>
        <v>0</v>
      </c>
      <c r="BI125" s="148">
        <f t="shared" si="8"/>
        <v>0</v>
      </c>
      <c r="BJ125" s="17" t="s">
        <v>84</v>
      </c>
      <c r="BK125" s="148">
        <f t="shared" si="9"/>
        <v>0</v>
      </c>
      <c r="BL125" s="17" t="s">
        <v>554</v>
      </c>
      <c r="BM125" s="147" t="s">
        <v>167</v>
      </c>
    </row>
    <row r="126" spans="2:65" s="1" customFormat="1" ht="33" customHeight="1">
      <c r="B126" s="32"/>
      <c r="C126" s="136" t="s">
        <v>168</v>
      </c>
      <c r="D126" s="136" t="s">
        <v>162</v>
      </c>
      <c r="E126" s="137" t="s">
        <v>861</v>
      </c>
      <c r="F126" s="138" t="s">
        <v>862</v>
      </c>
      <c r="G126" s="139" t="s">
        <v>263</v>
      </c>
      <c r="H126" s="140">
        <v>24</v>
      </c>
      <c r="I126" s="141"/>
      <c r="J126" s="142">
        <f t="shared" si="0"/>
        <v>0</v>
      </c>
      <c r="K126" s="138" t="s">
        <v>166</v>
      </c>
      <c r="L126" s="32"/>
      <c r="M126" s="143" t="s">
        <v>1</v>
      </c>
      <c r="N126" s="144" t="s">
        <v>45</v>
      </c>
      <c r="P126" s="145">
        <f t="shared" si="1"/>
        <v>0</v>
      </c>
      <c r="Q126" s="145">
        <v>0</v>
      </c>
      <c r="R126" s="145">
        <f t="shared" si="2"/>
        <v>0</v>
      </c>
      <c r="S126" s="145">
        <v>0</v>
      </c>
      <c r="T126" s="146">
        <f t="shared" si="3"/>
        <v>0</v>
      </c>
      <c r="AR126" s="147" t="s">
        <v>554</v>
      </c>
      <c r="AT126" s="147" t="s">
        <v>162</v>
      </c>
      <c r="AU126" s="147" t="s">
        <v>84</v>
      </c>
      <c r="AY126" s="17" t="s">
        <v>158</v>
      </c>
      <c r="BE126" s="148">
        <f t="shared" si="4"/>
        <v>0</v>
      </c>
      <c r="BF126" s="148">
        <f t="shared" si="5"/>
        <v>0</v>
      </c>
      <c r="BG126" s="148">
        <f t="shared" si="6"/>
        <v>0</v>
      </c>
      <c r="BH126" s="148">
        <f t="shared" si="7"/>
        <v>0</v>
      </c>
      <c r="BI126" s="148">
        <f t="shared" si="8"/>
        <v>0</v>
      </c>
      <c r="BJ126" s="17" t="s">
        <v>84</v>
      </c>
      <c r="BK126" s="148">
        <f t="shared" si="9"/>
        <v>0</v>
      </c>
      <c r="BL126" s="17" t="s">
        <v>554</v>
      </c>
      <c r="BM126" s="147" t="s">
        <v>196</v>
      </c>
    </row>
    <row r="127" spans="2:65" s="1" customFormat="1" ht="24.2" customHeight="1">
      <c r="B127" s="32"/>
      <c r="C127" s="177" t="s">
        <v>167</v>
      </c>
      <c r="D127" s="177" t="s">
        <v>295</v>
      </c>
      <c r="E127" s="178" t="s">
        <v>863</v>
      </c>
      <c r="F127" s="179" t="s">
        <v>864</v>
      </c>
      <c r="G127" s="180" t="s">
        <v>263</v>
      </c>
      <c r="H127" s="181">
        <v>24</v>
      </c>
      <c r="I127" s="182"/>
      <c r="J127" s="183">
        <f t="shared" si="0"/>
        <v>0</v>
      </c>
      <c r="K127" s="179" t="s">
        <v>1</v>
      </c>
      <c r="L127" s="184"/>
      <c r="M127" s="185" t="s">
        <v>1</v>
      </c>
      <c r="N127" s="186" t="s">
        <v>45</v>
      </c>
      <c r="P127" s="145">
        <f t="shared" si="1"/>
        <v>0</v>
      </c>
      <c r="Q127" s="145">
        <v>0</v>
      </c>
      <c r="R127" s="145">
        <f t="shared" si="2"/>
        <v>0</v>
      </c>
      <c r="S127" s="145">
        <v>0</v>
      </c>
      <c r="T127" s="146">
        <f t="shared" si="3"/>
        <v>0</v>
      </c>
      <c r="AR127" s="147" t="s">
        <v>865</v>
      </c>
      <c r="AT127" s="147" t="s">
        <v>295</v>
      </c>
      <c r="AU127" s="147" t="s">
        <v>84</v>
      </c>
      <c r="AY127" s="17" t="s">
        <v>158</v>
      </c>
      <c r="BE127" s="148">
        <f t="shared" si="4"/>
        <v>0</v>
      </c>
      <c r="BF127" s="148">
        <f t="shared" si="5"/>
        <v>0</v>
      </c>
      <c r="BG127" s="148">
        <f t="shared" si="6"/>
        <v>0</v>
      </c>
      <c r="BH127" s="148">
        <f t="shared" si="7"/>
        <v>0</v>
      </c>
      <c r="BI127" s="148">
        <f t="shared" si="8"/>
        <v>0</v>
      </c>
      <c r="BJ127" s="17" t="s">
        <v>84</v>
      </c>
      <c r="BK127" s="148">
        <f t="shared" si="9"/>
        <v>0</v>
      </c>
      <c r="BL127" s="17" t="s">
        <v>554</v>
      </c>
      <c r="BM127" s="147" t="s">
        <v>219</v>
      </c>
    </row>
    <row r="128" spans="2:65" s="1" customFormat="1" ht="16.5" customHeight="1">
      <c r="B128" s="32"/>
      <c r="C128" s="136" t="s">
        <v>190</v>
      </c>
      <c r="D128" s="136" t="s">
        <v>162</v>
      </c>
      <c r="E128" s="137" t="s">
        <v>866</v>
      </c>
      <c r="F128" s="138" t="s">
        <v>867</v>
      </c>
      <c r="G128" s="139" t="s">
        <v>263</v>
      </c>
      <c r="H128" s="140">
        <v>1</v>
      </c>
      <c r="I128" s="141"/>
      <c r="J128" s="142">
        <f t="shared" si="0"/>
        <v>0</v>
      </c>
      <c r="K128" s="138" t="s">
        <v>1</v>
      </c>
      <c r="L128" s="32"/>
      <c r="M128" s="143" t="s">
        <v>1</v>
      </c>
      <c r="N128" s="144" t="s">
        <v>45</v>
      </c>
      <c r="P128" s="145">
        <f t="shared" si="1"/>
        <v>0</v>
      </c>
      <c r="Q128" s="145">
        <v>0</v>
      </c>
      <c r="R128" s="145">
        <f t="shared" si="2"/>
        <v>0</v>
      </c>
      <c r="S128" s="145">
        <v>0</v>
      </c>
      <c r="T128" s="146">
        <f t="shared" si="3"/>
        <v>0</v>
      </c>
      <c r="AR128" s="147" t="s">
        <v>554</v>
      </c>
      <c r="AT128" s="147" t="s">
        <v>162</v>
      </c>
      <c r="AU128" s="147" t="s">
        <v>84</v>
      </c>
      <c r="AY128" s="17" t="s">
        <v>158</v>
      </c>
      <c r="BE128" s="148">
        <f t="shared" si="4"/>
        <v>0</v>
      </c>
      <c r="BF128" s="148">
        <f t="shared" si="5"/>
        <v>0</v>
      </c>
      <c r="BG128" s="148">
        <f t="shared" si="6"/>
        <v>0</v>
      </c>
      <c r="BH128" s="148">
        <f t="shared" si="7"/>
        <v>0</v>
      </c>
      <c r="BI128" s="148">
        <f t="shared" si="8"/>
        <v>0</v>
      </c>
      <c r="BJ128" s="17" t="s">
        <v>84</v>
      </c>
      <c r="BK128" s="148">
        <f t="shared" si="9"/>
        <v>0</v>
      </c>
      <c r="BL128" s="17" t="s">
        <v>554</v>
      </c>
      <c r="BM128" s="147" t="s">
        <v>232</v>
      </c>
    </row>
    <row r="129" spans="2:65" s="1" customFormat="1" ht="16.5" customHeight="1">
      <c r="B129" s="32"/>
      <c r="C129" s="177" t="s">
        <v>196</v>
      </c>
      <c r="D129" s="177" t="s">
        <v>295</v>
      </c>
      <c r="E129" s="178" t="s">
        <v>868</v>
      </c>
      <c r="F129" s="179" t="s">
        <v>869</v>
      </c>
      <c r="G129" s="180" t="s">
        <v>263</v>
      </c>
      <c r="H129" s="181">
        <v>1</v>
      </c>
      <c r="I129" s="182"/>
      <c r="J129" s="183">
        <f t="shared" si="0"/>
        <v>0</v>
      </c>
      <c r="K129" s="179" t="s">
        <v>1</v>
      </c>
      <c r="L129" s="184"/>
      <c r="M129" s="185" t="s">
        <v>1</v>
      </c>
      <c r="N129" s="186" t="s">
        <v>45</v>
      </c>
      <c r="P129" s="145">
        <f t="shared" si="1"/>
        <v>0</v>
      </c>
      <c r="Q129" s="145">
        <v>0</v>
      </c>
      <c r="R129" s="145">
        <f t="shared" si="2"/>
        <v>0</v>
      </c>
      <c r="S129" s="145">
        <v>0</v>
      </c>
      <c r="T129" s="146">
        <f t="shared" si="3"/>
        <v>0</v>
      </c>
      <c r="AR129" s="147" t="s">
        <v>865</v>
      </c>
      <c r="AT129" s="147" t="s">
        <v>295</v>
      </c>
      <c r="AU129" s="147" t="s">
        <v>84</v>
      </c>
      <c r="AY129" s="17" t="s">
        <v>158</v>
      </c>
      <c r="BE129" s="148">
        <f t="shared" si="4"/>
        <v>0</v>
      </c>
      <c r="BF129" s="148">
        <f t="shared" si="5"/>
        <v>0</v>
      </c>
      <c r="BG129" s="148">
        <f t="shared" si="6"/>
        <v>0</v>
      </c>
      <c r="BH129" s="148">
        <f t="shared" si="7"/>
        <v>0</v>
      </c>
      <c r="BI129" s="148">
        <f t="shared" si="8"/>
        <v>0</v>
      </c>
      <c r="BJ129" s="17" t="s">
        <v>84</v>
      </c>
      <c r="BK129" s="148">
        <f t="shared" si="9"/>
        <v>0</v>
      </c>
      <c r="BL129" s="17" t="s">
        <v>554</v>
      </c>
      <c r="BM129" s="147" t="s">
        <v>8</v>
      </c>
    </row>
    <row r="130" spans="2:65" s="1" customFormat="1" ht="16.5" customHeight="1">
      <c r="B130" s="32"/>
      <c r="C130" s="136" t="s">
        <v>207</v>
      </c>
      <c r="D130" s="136" t="s">
        <v>162</v>
      </c>
      <c r="E130" s="137" t="s">
        <v>870</v>
      </c>
      <c r="F130" s="138" t="s">
        <v>871</v>
      </c>
      <c r="G130" s="139" t="s">
        <v>290</v>
      </c>
      <c r="H130" s="140">
        <v>40</v>
      </c>
      <c r="I130" s="141"/>
      <c r="J130" s="142">
        <f t="shared" si="0"/>
        <v>0</v>
      </c>
      <c r="K130" s="138" t="s">
        <v>1</v>
      </c>
      <c r="L130" s="32"/>
      <c r="M130" s="143" t="s">
        <v>1</v>
      </c>
      <c r="N130" s="144" t="s">
        <v>45</v>
      </c>
      <c r="P130" s="145">
        <f t="shared" si="1"/>
        <v>0</v>
      </c>
      <c r="Q130" s="145">
        <v>0</v>
      </c>
      <c r="R130" s="145">
        <f t="shared" si="2"/>
        <v>0</v>
      </c>
      <c r="S130" s="145">
        <v>0</v>
      </c>
      <c r="T130" s="146">
        <f t="shared" si="3"/>
        <v>0</v>
      </c>
      <c r="AR130" s="147" t="s">
        <v>554</v>
      </c>
      <c r="AT130" s="147" t="s">
        <v>162</v>
      </c>
      <c r="AU130" s="147" t="s">
        <v>84</v>
      </c>
      <c r="AY130" s="17" t="s">
        <v>158</v>
      </c>
      <c r="BE130" s="148">
        <f t="shared" si="4"/>
        <v>0</v>
      </c>
      <c r="BF130" s="148">
        <f t="shared" si="5"/>
        <v>0</v>
      </c>
      <c r="BG130" s="148">
        <f t="shared" si="6"/>
        <v>0</v>
      </c>
      <c r="BH130" s="148">
        <f t="shared" si="7"/>
        <v>0</v>
      </c>
      <c r="BI130" s="148">
        <f t="shared" si="8"/>
        <v>0</v>
      </c>
      <c r="BJ130" s="17" t="s">
        <v>84</v>
      </c>
      <c r="BK130" s="148">
        <f t="shared" si="9"/>
        <v>0</v>
      </c>
      <c r="BL130" s="17" t="s">
        <v>554</v>
      </c>
      <c r="BM130" s="147" t="s">
        <v>253</v>
      </c>
    </row>
    <row r="131" spans="2:65" s="1" customFormat="1" ht="24.2" customHeight="1">
      <c r="B131" s="32"/>
      <c r="C131" s="177" t="s">
        <v>219</v>
      </c>
      <c r="D131" s="177" t="s">
        <v>295</v>
      </c>
      <c r="E131" s="178" t="s">
        <v>872</v>
      </c>
      <c r="F131" s="179" t="s">
        <v>873</v>
      </c>
      <c r="G131" s="180" t="s">
        <v>290</v>
      </c>
      <c r="H131" s="181">
        <v>40</v>
      </c>
      <c r="I131" s="182"/>
      <c r="J131" s="183">
        <f t="shared" si="0"/>
        <v>0</v>
      </c>
      <c r="K131" s="179" t="s">
        <v>1</v>
      </c>
      <c r="L131" s="184"/>
      <c r="M131" s="185" t="s">
        <v>1</v>
      </c>
      <c r="N131" s="186" t="s">
        <v>45</v>
      </c>
      <c r="P131" s="145">
        <f t="shared" si="1"/>
        <v>0</v>
      </c>
      <c r="Q131" s="145">
        <v>0</v>
      </c>
      <c r="R131" s="145">
        <f t="shared" si="2"/>
        <v>0</v>
      </c>
      <c r="S131" s="145">
        <v>0</v>
      </c>
      <c r="T131" s="146">
        <f t="shared" si="3"/>
        <v>0</v>
      </c>
      <c r="AR131" s="147" t="s">
        <v>865</v>
      </c>
      <c r="AT131" s="147" t="s">
        <v>295</v>
      </c>
      <c r="AU131" s="147" t="s">
        <v>84</v>
      </c>
      <c r="AY131" s="17" t="s">
        <v>158</v>
      </c>
      <c r="BE131" s="148">
        <f t="shared" si="4"/>
        <v>0</v>
      </c>
      <c r="BF131" s="148">
        <f t="shared" si="5"/>
        <v>0</v>
      </c>
      <c r="BG131" s="148">
        <f t="shared" si="6"/>
        <v>0</v>
      </c>
      <c r="BH131" s="148">
        <f t="shared" si="7"/>
        <v>0</v>
      </c>
      <c r="BI131" s="148">
        <f t="shared" si="8"/>
        <v>0</v>
      </c>
      <c r="BJ131" s="17" t="s">
        <v>84</v>
      </c>
      <c r="BK131" s="148">
        <f t="shared" si="9"/>
        <v>0</v>
      </c>
      <c r="BL131" s="17" t="s">
        <v>554</v>
      </c>
      <c r="BM131" s="147" t="s">
        <v>265</v>
      </c>
    </row>
    <row r="132" spans="2:65" s="1" customFormat="1" ht="37.9" customHeight="1">
      <c r="B132" s="32"/>
      <c r="C132" s="136" t="s">
        <v>227</v>
      </c>
      <c r="D132" s="136" t="s">
        <v>162</v>
      </c>
      <c r="E132" s="137" t="s">
        <v>874</v>
      </c>
      <c r="F132" s="138" t="s">
        <v>875</v>
      </c>
      <c r="G132" s="139" t="s">
        <v>263</v>
      </c>
      <c r="H132" s="140">
        <v>2</v>
      </c>
      <c r="I132" s="141"/>
      <c r="J132" s="142">
        <f t="shared" si="0"/>
        <v>0</v>
      </c>
      <c r="K132" s="138" t="s">
        <v>1</v>
      </c>
      <c r="L132" s="32"/>
      <c r="M132" s="143" t="s">
        <v>1</v>
      </c>
      <c r="N132" s="144" t="s">
        <v>45</v>
      </c>
      <c r="P132" s="145">
        <f t="shared" si="1"/>
        <v>0</v>
      </c>
      <c r="Q132" s="145">
        <v>0</v>
      </c>
      <c r="R132" s="145">
        <f t="shared" si="2"/>
        <v>0</v>
      </c>
      <c r="S132" s="145">
        <v>0</v>
      </c>
      <c r="T132" s="146">
        <f t="shared" si="3"/>
        <v>0</v>
      </c>
      <c r="AR132" s="147" t="s">
        <v>554</v>
      </c>
      <c r="AT132" s="147" t="s">
        <v>162</v>
      </c>
      <c r="AU132" s="147" t="s">
        <v>84</v>
      </c>
      <c r="AY132" s="17" t="s">
        <v>158</v>
      </c>
      <c r="BE132" s="148">
        <f t="shared" si="4"/>
        <v>0</v>
      </c>
      <c r="BF132" s="148">
        <f t="shared" si="5"/>
        <v>0</v>
      </c>
      <c r="BG132" s="148">
        <f t="shared" si="6"/>
        <v>0</v>
      </c>
      <c r="BH132" s="148">
        <f t="shared" si="7"/>
        <v>0</v>
      </c>
      <c r="BI132" s="148">
        <f t="shared" si="8"/>
        <v>0</v>
      </c>
      <c r="BJ132" s="17" t="s">
        <v>84</v>
      </c>
      <c r="BK132" s="148">
        <f t="shared" si="9"/>
        <v>0</v>
      </c>
      <c r="BL132" s="17" t="s">
        <v>554</v>
      </c>
      <c r="BM132" s="147" t="s">
        <v>273</v>
      </c>
    </row>
    <row r="133" spans="2:65" s="1" customFormat="1" ht="21.75" customHeight="1">
      <c r="B133" s="32"/>
      <c r="C133" s="177" t="s">
        <v>232</v>
      </c>
      <c r="D133" s="177" t="s">
        <v>295</v>
      </c>
      <c r="E133" s="178" t="s">
        <v>876</v>
      </c>
      <c r="F133" s="179" t="s">
        <v>877</v>
      </c>
      <c r="G133" s="180" t="s">
        <v>263</v>
      </c>
      <c r="H133" s="181">
        <v>1</v>
      </c>
      <c r="I133" s="182"/>
      <c r="J133" s="183">
        <f t="shared" si="0"/>
        <v>0</v>
      </c>
      <c r="K133" s="179" t="s">
        <v>1</v>
      </c>
      <c r="L133" s="184"/>
      <c r="M133" s="185" t="s">
        <v>1</v>
      </c>
      <c r="N133" s="186" t="s">
        <v>45</v>
      </c>
      <c r="P133" s="145">
        <f t="shared" si="1"/>
        <v>0</v>
      </c>
      <c r="Q133" s="145">
        <v>0</v>
      </c>
      <c r="R133" s="145">
        <f t="shared" si="2"/>
        <v>0</v>
      </c>
      <c r="S133" s="145">
        <v>0</v>
      </c>
      <c r="T133" s="146">
        <f t="shared" si="3"/>
        <v>0</v>
      </c>
      <c r="AR133" s="147" t="s">
        <v>865</v>
      </c>
      <c r="AT133" s="147" t="s">
        <v>295</v>
      </c>
      <c r="AU133" s="147" t="s">
        <v>84</v>
      </c>
      <c r="AY133" s="17" t="s">
        <v>158</v>
      </c>
      <c r="BE133" s="148">
        <f t="shared" si="4"/>
        <v>0</v>
      </c>
      <c r="BF133" s="148">
        <f t="shared" si="5"/>
        <v>0</v>
      </c>
      <c r="BG133" s="148">
        <f t="shared" si="6"/>
        <v>0</v>
      </c>
      <c r="BH133" s="148">
        <f t="shared" si="7"/>
        <v>0</v>
      </c>
      <c r="BI133" s="148">
        <f t="shared" si="8"/>
        <v>0</v>
      </c>
      <c r="BJ133" s="17" t="s">
        <v>84</v>
      </c>
      <c r="BK133" s="148">
        <f t="shared" si="9"/>
        <v>0</v>
      </c>
      <c r="BL133" s="17" t="s">
        <v>554</v>
      </c>
      <c r="BM133" s="147" t="s">
        <v>281</v>
      </c>
    </row>
    <row r="134" spans="2:65" s="1" customFormat="1" ht="24.2" customHeight="1">
      <c r="B134" s="32"/>
      <c r="C134" s="177" t="s">
        <v>237</v>
      </c>
      <c r="D134" s="177" t="s">
        <v>295</v>
      </c>
      <c r="E134" s="178" t="s">
        <v>878</v>
      </c>
      <c r="F134" s="179" t="s">
        <v>879</v>
      </c>
      <c r="G134" s="180" t="s">
        <v>263</v>
      </c>
      <c r="H134" s="181">
        <v>1</v>
      </c>
      <c r="I134" s="182"/>
      <c r="J134" s="183">
        <f t="shared" si="0"/>
        <v>0</v>
      </c>
      <c r="K134" s="179" t="s">
        <v>1</v>
      </c>
      <c r="L134" s="184"/>
      <c r="M134" s="185" t="s">
        <v>1</v>
      </c>
      <c r="N134" s="186" t="s">
        <v>45</v>
      </c>
      <c r="P134" s="145">
        <f t="shared" si="1"/>
        <v>0</v>
      </c>
      <c r="Q134" s="145">
        <v>0</v>
      </c>
      <c r="R134" s="145">
        <f t="shared" si="2"/>
        <v>0</v>
      </c>
      <c r="S134" s="145">
        <v>0</v>
      </c>
      <c r="T134" s="146">
        <f t="shared" si="3"/>
        <v>0</v>
      </c>
      <c r="AR134" s="147" t="s">
        <v>865</v>
      </c>
      <c r="AT134" s="147" t="s">
        <v>295</v>
      </c>
      <c r="AU134" s="147" t="s">
        <v>84</v>
      </c>
      <c r="AY134" s="17" t="s">
        <v>158</v>
      </c>
      <c r="BE134" s="148">
        <f t="shared" si="4"/>
        <v>0</v>
      </c>
      <c r="BF134" s="148">
        <f t="shared" si="5"/>
        <v>0</v>
      </c>
      <c r="BG134" s="148">
        <f t="shared" si="6"/>
        <v>0</v>
      </c>
      <c r="BH134" s="148">
        <f t="shared" si="7"/>
        <v>0</v>
      </c>
      <c r="BI134" s="148">
        <f t="shared" si="8"/>
        <v>0</v>
      </c>
      <c r="BJ134" s="17" t="s">
        <v>84</v>
      </c>
      <c r="BK134" s="148">
        <f t="shared" si="9"/>
        <v>0</v>
      </c>
      <c r="BL134" s="17" t="s">
        <v>554</v>
      </c>
      <c r="BM134" s="147" t="s">
        <v>294</v>
      </c>
    </row>
    <row r="135" spans="2:65" s="1" customFormat="1" ht="24.2" customHeight="1">
      <c r="B135" s="32"/>
      <c r="C135" s="136" t="s">
        <v>8</v>
      </c>
      <c r="D135" s="136" t="s">
        <v>162</v>
      </c>
      <c r="E135" s="137" t="s">
        <v>880</v>
      </c>
      <c r="F135" s="138" t="s">
        <v>881</v>
      </c>
      <c r="G135" s="139" t="s">
        <v>263</v>
      </c>
      <c r="H135" s="140">
        <v>10</v>
      </c>
      <c r="I135" s="141"/>
      <c r="J135" s="142">
        <f t="shared" si="0"/>
        <v>0</v>
      </c>
      <c r="K135" s="138" t="s">
        <v>166</v>
      </c>
      <c r="L135" s="32"/>
      <c r="M135" s="143" t="s">
        <v>1</v>
      </c>
      <c r="N135" s="144" t="s">
        <v>45</v>
      </c>
      <c r="P135" s="145">
        <f t="shared" si="1"/>
        <v>0</v>
      </c>
      <c r="Q135" s="145">
        <v>0</v>
      </c>
      <c r="R135" s="145">
        <f t="shared" si="2"/>
        <v>0</v>
      </c>
      <c r="S135" s="145">
        <v>0</v>
      </c>
      <c r="T135" s="146">
        <f t="shared" si="3"/>
        <v>0</v>
      </c>
      <c r="AR135" s="147" t="s">
        <v>554</v>
      </c>
      <c r="AT135" s="147" t="s">
        <v>162</v>
      </c>
      <c r="AU135" s="147" t="s">
        <v>84</v>
      </c>
      <c r="AY135" s="17" t="s">
        <v>158</v>
      </c>
      <c r="BE135" s="148">
        <f t="shared" si="4"/>
        <v>0</v>
      </c>
      <c r="BF135" s="148">
        <f t="shared" si="5"/>
        <v>0</v>
      </c>
      <c r="BG135" s="148">
        <f t="shared" si="6"/>
        <v>0</v>
      </c>
      <c r="BH135" s="148">
        <f t="shared" si="7"/>
        <v>0</v>
      </c>
      <c r="BI135" s="148">
        <f t="shared" si="8"/>
        <v>0</v>
      </c>
      <c r="BJ135" s="17" t="s">
        <v>84</v>
      </c>
      <c r="BK135" s="148">
        <f t="shared" si="9"/>
        <v>0</v>
      </c>
      <c r="BL135" s="17" t="s">
        <v>554</v>
      </c>
      <c r="BM135" s="147" t="s">
        <v>308</v>
      </c>
    </row>
    <row r="136" spans="2:65" s="1" customFormat="1" ht="24.2" customHeight="1">
      <c r="B136" s="32"/>
      <c r="C136" s="177" t="s">
        <v>247</v>
      </c>
      <c r="D136" s="177" t="s">
        <v>295</v>
      </c>
      <c r="E136" s="178" t="s">
        <v>882</v>
      </c>
      <c r="F136" s="179" t="s">
        <v>883</v>
      </c>
      <c r="G136" s="180" t="s">
        <v>263</v>
      </c>
      <c r="H136" s="181">
        <v>10</v>
      </c>
      <c r="I136" s="182"/>
      <c r="J136" s="183">
        <f t="shared" si="0"/>
        <v>0</v>
      </c>
      <c r="K136" s="179" t="s">
        <v>1</v>
      </c>
      <c r="L136" s="184"/>
      <c r="M136" s="185" t="s">
        <v>1</v>
      </c>
      <c r="N136" s="186" t="s">
        <v>45</v>
      </c>
      <c r="P136" s="145">
        <f t="shared" si="1"/>
        <v>0</v>
      </c>
      <c r="Q136" s="145">
        <v>0</v>
      </c>
      <c r="R136" s="145">
        <f t="shared" si="2"/>
        <v>0</v>
      </c>
      <c r="S136" s="145">
        <v>0</v>
      </c>
      <c r="T136" s="146">
        <f t="shared" si="3"/>
        <v>0</v>
      </c>
      <c r="AR136" s="147" t="s">
        <v>865</v>
      </c>
      <c r="AT136" s="147" t="s">
        <v>295</v>
      </c>
      <c r="AU136" s="147" t="s">
        <v>84</v>
      </c>
      <c r="AY136" s="17" t="s">
        <v>158</v>
      </c>
      <c r="BE136" s="148">
        <f t="shared" si="4"/>
        <v>0</v>
      </c>
      <c r="BF136" s="148">
        <f t="shared" si="5"/>
        <v>0</v>
      </c>
      <c r="BG136" s="148">
        <f t="shared" si="6"/>
        <v>0</v>
      </c>
      <c r="BH136" s="148">
        <f t="shared" si="7"/>
        <v>0</v>
      </c>
      <c r="BI136" s="148">
        <f t="shared" si="8"/>
        <v>0</v>
      </c>
      <c r="BJ136" s="17" t="s">
        <v>84</v>
      </c>
      <c r="BK136" s="148">
        <f t="shared" si="9"/>
        <v>0</v>
      </c>
      <c r="BL136" s="17" t="s">
        <v>554</v>
      </c>
      <c r="BM136" s="147" t="s">
        <v>318</v>
      </c>
    </row>
    <row r="137" spans="2:65" s="1" customFormat="1" ht="24.2" customHeight="1">
      <c r="B137" s="32"/>
      <c r="C137" s="136" t="s">
        <v>253</v>
      </c>
      <c r="D137" s="136" t="s">
        <v>162</v>
      </c>
      <c r="E137" s="137" t="s">
        <v>884</v>
      </c>
      <c r="F137" s="138" t="s">
        <v>885</v>
      </c>
      <c r="G137" s="139" t="s">
        <v>263</v>
      </c>
      <c r="H137" s="140">
        <v>10</v>
      </c>
      <c r="I137" s="141"/>
      <c r="J137" s="142">
        <f t="shared" si="0"/>
        <v>0</v>
      </c>
      <c r="K137" s="138" t="s">
        <v>166</v>
      </c>
      <c r="L137" s="32"/>
      <c r="M137" s="143" t="s">
        <v>1</v>
      </c>
      <c r="N137" s="144" t="s">
        <v>45</v>
      </c>
      <c r="P137" s="145">
        <f t="shared" si="1"/>
        <v>0</v>
      </c>
      <c r="Q137" s="145">
        <v>0</v>
      </c>
      <c r="R137" s="145">
        <f t="shared" si="2"/>
        <v>0</v>
      </c>
      <c r="S137" s="145">
        <v>0</v>
      </c>
      <c r="T137" s="146">
        <f t="shared" si="3"/>
        <v>0</v>
      </c>
      <c r="AR137" s="147" t="s">
        <v>554</v>
      </c>
      <c r="AT137" s="147" t="s">
        <v>162</v>
      </c>
      <c r="AU137" s="147" t="s">
        <v>84</v>
      </c>
      <c r="AY137" s="17" t="s">
        <v>158</v>
      </c>
      <c r="BE137" s="148">
        <f t="shared" si="4"/>
        <v>0</v>
      </c>
      <c r="BF137" s="148">
        <f t="shared" si="5"/>
        <v>0</v>
      </c>
      <c r="BG137" s="148">
        <f t="shared" si="6"/>
        <v>0</v>
      </c>
      <c r="BH137" s="148">
        <f t="shared" si="7"/>
        <v>0</v>
      </c>
      <c r="BI137" s="148">
        <f t="shared" si="8"/>
        <v>0</v>
      </c>
      <c r="BJ137" s="17" t="s">
        <v>84</v>
      </c>
      <c r="BK137" s="148">
        <f t="shared" si="9"/>
        <v>0</v>
      </c>
      <c r="BL137" s="17" t="s">
        <v>554</v>
      </c>
      <c r="BM137" s="147" t="s">
        <v>331</v>
      </c>
    </row>
    <row r="138" spans="2:65" s="1" customFormat="1" ht="16.5" customHeight="1">
      <c r="B138" s="32"/>
      <c r="C138" s="177" t="s">
        <v>260</v>
      </c>
      <c r="D138" s="177" t="s">
        <v>295</v>
      </c>
      <c r="E138" s="178" t="s">
        <v>886</v>
      </c>
      <c r="F138" s="179" t="s">
        <v>887</v>
      </c>
      <c r="G138" s="180" t="s">
        <v>263</v>
      </c>
      <c r="H138" s="181">
        <v>10</v>
      </c>
      <c r="I138" s="182"/>
      <c r="J138" s="183">
        <f t="shared" si="0"/>
        <v>0</v>
      </c>
      <c r="K138" s="179" t="s">
        <v>1</v>
      </c>
      <c r="L138" s="184"/>
      <c r="M138" s="185" t="s">
        <v>1</v>
      </c>
      <c r="N138" s="186" t="s">
        <v>45</v>
      </c>
      <c r="P138" s="145">
        <f t="shared" si="1"/>
        <v>0</v>
      </c>
      <c r="Q138" s="145">
        <v>0</v>
      </c>
      <c r="R138" s="145">
        <f t="shared" si="2"/>
        <v>0</v>
      </c>
      <c r="S138" s="145">
        <v>0</v>
      </c>
      <c r="T138" s="146">
        <f t="shared" si="3"/>
        <v>0</v>
      </c>
      <c r="AR138" s="147" t="s">
        <v>865</v>
      </c>
      <c r="AT138" s="147" t="s">
        <v>295</v>
      </c>
      <c r="AU138" s="147" t="s">
        <v>84</v>
      </c>
      <c r="AY138" s="17" t="s">
        <v>158</v>
      </c>
      <c r="BE138" s="148">
        <f t="shared" si="4"/>
        <v>0</v>
      </c>
      <c r="BF138" s="148">
        <f t="shared" si="5"/>
        <v>0</v>
      </c>
      <c r="BG138" s="148">
        <f t="shared" si="6"/>
        <v>0</v>
      </c>
      <c r="BH138" s="148">
        <f t="shared" si="7"/>
        <v>0</v>
      </c>
      <c r="BI138" s="148">
        <f t="shared" si="8"/>
        <v>0</v>
      </c>
      <c r="BJ138" s="17" t="s">
        <v>84</v>
      </c>
      <c r="BK138" s="148">
        <f t="shared" si="9"/>
        <v>0</v>
      </c>
      <c r="BL138" s="17" t="s">
        <v>554</v>
      </c>
      <c r="BM138" s="147" t="s">
        <v>346</v>
      </c>
    </row>
    <row r="139" spans="2:65" s="1" customFormat="1" ht="16.5" customHeight="1">
      <c r="B139" s="32"/>
      <c r="C139" s="136" t="s">
        <v>265</v>
      </c>
      <c r="D139" s="136" t="s">
        <v>162</v>
      </c>
      <c r="E139" s="137" t="s">
        <v>888</v>
      </c>
      <c r="F139" s="138" t="s">
        <v>889</v>
      </c>
      <c r="G139" s="139" t="s">
        <v>263</v>
      </c>
      <c r="H139" s="140">
        <v>7</v>
      </c>
      <c r="I139" s="141"/>
      <c r="J139" s="142">
        <f t="shared" si="0"/>
        <v>0</v>
      </c>
      <c r="K139" s="138" t="s">
        <v>166</v>
      </c>
      <c r="L139" s="32"/>
      <c r="M139" s="143" t="s">
        <v>1</v>
      </c>
      <c r="N139" s="144" t="s">
        <v>45</v>
      </c>
      <c r="P139" s="145">
        <f t="shared" si="1"/>
        <v>0</v>
      </c>
      <c r="Q139" s="145">
        <v>0</v>
      </c>
      <c r="R139" s="145">
        <f t="shared" si="2"/>
        <v>0</v>
      </c>
      <c r="S139" s="145">
        <v>0</v>
      </c>
      <c r="T139" s="146">
        <f t="shared" si="3"/>
        <v>0</v>
      </c>
      <c r="AR139" s="147" t="s">
        <v>554</v>
      </c>
      <c r="AT139" s="147" t="s">
        <v>162</v>
      </c>
      <c r="AU139" s="147" t="s">
        <v>84</v>
      </c>
      <c r="AY139" s="17" t="s">
        <v>158</v>
      </c>
      <c r="BE139" s="148">
        <f t="shared" si="4"/>
        <v>0</v>
      </c>
      <c r="BF139" s="148">
        <f t="shared" si="5"/>
        <v>0</v>
      </c>
      <c r="BG139" s="148">
        <f t="shared" si="6"/>
        <v>0</v>
      </c>
      <c r="BH139" s="148">
        <f t="shared" si="7"/>
        <v>0</v>
      </c>
      <c r="BI139" s="148">
        <f t="shared" si="8"/>
        <v>0</v>
      </c>
      <c r="BJ139" s="17" t="s">
        <v>84</v>
      </c>
      <c r="BK139" s="148">
        <f t="shared" si="9"/>
        <v>0</v>
      </c>
      <c r="BL139" s="17" t="s">
        <v>554</v>
      </c>
      <c r="BM139" s="147" t="s">
        <v>356</v>
      </c>
    </row>
    <row r="140" spans="2:65" s="1" customFormat="1" ht="16.5" customHeight="1">
      <c r="B140" s="32"/>
      <c r="C140" s="177" t="s">
        <v>269</v>
      </c>
      <c r="D140" s="177" t="s">
        <v>295</v>
      </c>
      <c r="E140" s="178" t="s">
        <v>890</v>
      </c>
      <c r="F140" s="179" t="s">
        <v>891</v>
      </c>
      <c r="G140" s="180" t="s">
        <v>263</v>
      </c>
      <c r="H140" s="181">
        <v>7</v>
      </c>
      <c r="I140" s="182"/>
      <c r="J140" s="183">
        <f t="shared" si="0"/>
        <v>0</v>
      </c>
      <c r="K140" s="179" t="s">
        <v>1</v>
      </c>
      <c r="L140" s="184"/>
      <c r="M140" s="185" t="s">
        <v>1</v>
      </c>
      <c r="N140" s="186" t="s">
        <v>45</v>
      </c>
      <c r="P140" s="145">
        <f t="shared" si="1"/>
        <v>0</v>
      </c>
      <c r="Q140" s="145">
        <v>0</v>
      </c>
      <c r="R140" s="145">
        <f t="shared" si="2"/>
        <v>0</v>
      </c>
      <c r="S140" s="145">
        <v>0</v>
      </c>
      <c r="T140" s="146">
        <f t="shared" si="3"/>
        <v>0</v>
      </c>
      <c r="AR140" s="147" t="s">
        <v>865</v>
      </c>
      <c r="AT140" s="147" t="s">
        <v>295</v>
      </c>
      <c r="AU140" s="147" t="s">
        <v>84</v>
      </c>
      <c r="AY140" s="17" t="s">
        <v>158</v>
      </c>
      <c r="BE140" s="148">
        <f t="shared" si="4"/>
        <v>0</v>
      </c>
      <c r="BF140" s="148">
        <f t="shared" si="5"/>
        <v>0</v>
      </c>
      <c r="BG140" s="148">
        <f t="shared" si="6"/>
        <v>0</v>
      </c>
      <c r="BH140" s="148">
        <f t="shared" si="7"/>
        <v>0</v>
      </c>
      <c r="BI140" s="148">
        <f t="shared" si="8"/>
        <v>0</v>
      </c>
      <c r="BJ140" s="17" t="s">
        <v>84</v>
      </c>
      <c r="BK140" s="148">
        <f t="shared" si="9"/>
        <v>0</v>
      </c>
      <c r="BL140" s="17" t="s">
        <v>554</v>
      </c>
      <c r="BM140" s="147" t="s">
        <v>367</v>
      </c>
    </row>
    <row r="141" spans="2:65" s="1" customFormat="1" ht="16.5" customHeight="1">
      <c r="B141" s="32"/>
      <c r="C141" s="136" t="s">
        <v>273</v>
      </c>
      <c r="D141" s="136" t="s">
        <v>162</v>
      </c>
      <c r="E141" s="137" t="s">
        <v>892</v>
      </c>
      <c r="F141" s="138" t="s">
        <v>893</v>
      </c>
      <c r="G141" s="139" t="s">
        <v>263</v>
      </c>
      <c r="H141" s="140">
        <v>3</v>
      </c>
      <c r="I141" s="141"/>
      <c r="J141" s="142">
        <f t="shared" si="0"/>
        <v>0</v>
      </c>
      <c r="K141" s="138" t="s">
        <v>166</v>
      </c>
      <c r="L141" s="32"/>
      <c r="M141" s="143" t="s">
        <v>1</v>
      </c>
      <c r="N141" s="144" t="s">
        <v>45</v>
      </c>
      <c r="P141" s="145">
        <f t="shared" si="1"/>
        <v>0</v>
      </c>
      <c r="Q141" s="145">
        <v>0</v>
      </c>
      <c r="R141" s="145">
        <f t="shared" si="2"/>
        <v>0</v>
      </c>
      <c r="S141" s="145">
        <v>0</v>
      </c>
      <c r="T141" s="146">
        <f t="shared" si="3"/>
        <v>0</v>
      </c>
      <c r="AR141" s="147" t="s">
        <v>554</v>
      </c>
      <c r="AT141" s="147" t="s">
        <v>162</v>
      </c>
      <c r="AU141" s="147" t="s">
        <v>84</v>
      </c>
      <c r="AY141" s="17" t="s">
        <v>158</v>
      </c>
      <c r="BE141" s="148">
        <f t="shared" si="4"/>
        <v>0</v>
      </c>
      <c r="BF141" s="148">
        <f t="shared" si="5"/>
        <v>0</v>
      </c>
      <c r="BG141" s="148">
        <f t="shared" si="6"/>
        <v>0</v>
      </c>
      <c r="BH141" s="148">
        <f t="shared" si="7"/>
        <v>0</v>
      </c>
      <c r="BI141" s="148">
        <f t="shared" si="8"/>
        <v>0</v>
      </c>
      <c r="BJ141" s="17" t="s">
        <v>84</v>
      </c>
      <c r="BK141" s="148">
        <f t="shared" si="9"/>
        <v>0</v>
      </c>
      <c r="BL141" s="17" t="s">
        <v>554</v>
      </c>
      <c r="BM141" s="147" t="s">
        <v>380</v>
      </c>
    </row>
    <row r="142" spans="2:65" s="1" customFormat="1" ht="24.2" customHeight="1">
      <c r="B142" s="32"/>
      <c r="C142" s="177" t="s">
        <v>277</v>
      </c>
      <c r="D142" s="177" t="s">
        <v>295</v>
      </c>
      <c r="E142" s="178" t="s">
        <v>894</v>
      </c>
      <c r="F142" s="179" t="s">
        <v>895</v>
      </c>
      <c r="G142" s="180" t="s">
        <v>263</v>
      </c>
      <c r="H142" s="181">
        <v>3</v>
      </c>
      <c r="I142" s="182"/>
      <c r="J142" s="183">
        <f t="shared" si="0"/>
        <v>0</v>
      </c>
      <c r="K142" s="179" t="s">
        <v>1</v>
      </c>
      <c r="L142" s="184"/>
      <c r="M142" s="185" t="s">
        <v>1</v>
      </c>
      <c r="N142" s="186" t="s">
        <v>45</v>
      </c>
      <c r="P142" s="145">
        <f t="shared" si="1"/>
        <v>0</v>
      </c>
      <c r="Q142" s="145">
        <v>0</v>
      </c>
      <c r="R142" s="145">
        <f t="shared" si="2"/>
        <v>0</v>
      </c>
      <c r="S142" s="145">
        <v>0</v>
      </c>
      <c r="T142" s="146">
        <f t="shared" si="3"/>
        <v>0</v>
      </c>
      <c r="AR142" s="147" t="s">
        <v>865</v>
      </c>
      <c r="AT142" s="147" t="s">
        <v>295</v>
      </c>
      <c r="AU142" s="147" t="s">
        <v>84</v>
      </c>
      <c r="AY142" s="17" t="s">
        <v>158</v>
      </c>
      <c r="BE142" s="148">
        <f t="shared" si="4"/>
        <v>0</v>
      </c>
      <c r="BF142" s="148">
        <f t="shared" si="5"/>
        <v>0</v>
      </c>
      <c r="BG142" s="148">
        <f t="shared" si="6"/>
        <v>0</v>
      </c>
      <c r="BH142" s="148">
        <f t="shared" si="7"/>
        <v>0</v>
      </c>
      <c r="BI142" s="148">
        <f t="shared" si="8"/>
        <v>0</v>
      </c>
      <c r="BJ142" s="17" t="s">
        <v>84</v>
      </c>
      <c r="BK142" s="148">
        <f t="shared" si="9"/>
        <v>0</v>
      </c>
      <c r="BL142" s="17" t="s">
        <v>554</v>
      </c>
      <c r="BM142" s="147" t="s">
        <v>394</v>
      </c>
    </row>
    <row r="143" spans="2:65" s="1" customFormat="1" ht="16.5" customHeight="1">
      <c r="B143" s="32"/>
      <c r="C143" s="136" t="s">
        <v>281</v>
      </c>
      <c r="D143" s="136" t="s">
        <v>162</v>
      </c>
      <c r="E143" s="137" t="s">
        <v>896</v>
      </c>
      <c r="F143" s="138" t="s">
        <v>897</v>
      </c>
      <c r="G143" s="139" t="s">
        <v>263</v>
      </c>
      <c r="H143" s="140">
        <v>10</v>
      </c>
      <c r="I143" s="141"/>
      <c r="J143" s="142">
        <f t="shared" si="0"/>
        <v>0</v>
      </c>
      <c r="K143" s="138" t="s">
        <v>166</v>
      </c>
      <c r="L143" s="32"/>
      <c r="M143" s="143" t="s">
        <v>1</v>
      </c>
      <c r="N143" s="144" t="s">
        <v>45</v>
      </c>
      <c r="P143" s="145">
        <f t="shared" si="1"/>
        <v>0</v>
      </c>
      <c r="Q143" s="145">
        <v>0</v>
      </c>
      <c r="R143" s="145">
        <f t="shared" si="2"/>
        <v>0</v>
      </c>
      <c r="S143" s="145">
        <v>0</v>
      </c>
      <c r="T143" s="146">
        <f t="shared" si="3"/>
        <v>0</v>
      </c>
      <c r="AR143" s="147" t="s">
        <v>554</v>
      </c>
      <c r="AT143" s="147" t="s">
        <v>162</v>
      </c>
      <c r="AU143" s="147" t="s">
        <v>84</v>
      </c>
      <c r="AY143" s="17" t="s">
        <v>158</v>
      </c>
      <c r="BE143" s="148">
        <f t="shared" si="4"/>
        <v>0</v>
      </c>
      <c r="BF143" s="148">
        <f t="shared" si="5"/>
        <v>0</v>
      </c>
      <c r="BG143" s="148">
        <f t="shared" si="6"/>
        <v>0</v>
      </c>
      <c r="BH143" s="148">
        <f t="shared" si="7"/>
        <v>0</v>
      </c>
      <c r="BI143" s="148">
        <f t="shared" si="8"/>
        <v>0</v>
      </c>
      <c r="BJ143" s="17" t="s">
        <v>84</v>
      </c>
      <c r="BK143" s="148">
        <f t="shared" si="9"/>
        <v>0</v>
      </c>
      <c r="BL143" s="17" t="s">
        <v>554</v>
      </c>
      <c r="BM143" s="147" t="s">
        <v>407</v>
      </c>
    </row>
    <row r="144" spans="2:65" s="1" customFormat="1" ht="24.2" customHeight="1">
      <c r="B144" s="32"/>
      <c r="C144" s="177" t="s">
        <v>7</v>
      </c>
      <c r="D144" s="177" t="s">
        <v>295</v>
      </c>
      <c r="E144" s="178" t="s">
        <v>898</v>
      </c>
      <c r="F144" s="179" t="s">
        <v>899</v>
      </c>
      <c r="G144" s="180" t="s">
        <v>263</v>
      </c>
      <c r="H144" s="181">
        <v>10</v>
      </c>
      <c r="I144" s="182"/>
      <c r="J144" s="183">
        <f t="shared" si="0"/>
        <v>0</v>
      </c>
      <c r="K144" s="179" t="s">
        <v>1</v>
      </c>
      <c r="L144" s="184"/>
      <c r="M144" s="185" t="s">
        <v>1</v>
      </c>
      <c r="N144" s="186" t="s">
        <v>45</v>
      </c>
      <c r="P144" s="145">
        <f t="shared" si="1"/>
        <v>0</v>
      </c>
      <c r="Q144" s="145">
        <v>0</v>
      </c>
      <c r="R144" s="145">
        <f t="shared" si="2"/>
        <v>0</v>
      </c>
      <c r="S144" s="145">
        <v>0</v>
      </c>
      <c r="T144" s="146">
        <f t="shared" si="3"/>
        <v>0</v>
      </c>
      <c r="AR144" s="147" t="s">
        <v>865</v>
      </c>
      <c r="AT144" s="147" t="s">
        <v>295</v>
      </c>
      <c r="AU144" s="147" t="s">
        <v>84</v>
      </c>
      <c r="AY144" s="17" t="s">
        <v>158</v>
      </c>
      <c r="BE144" s="148">
        <f t="shared" si="4"/>
        <v>0</v>
      </c>
      <c r="BF144" s="148">
        <f t="shared" si="5"/>
        <v>0</v>
      </c>
      <c r="BG144" s="148">
        <f t="shared" si="6"/>
        <v>0</v>
      </c>
      <c r="BH144" s="148">
        <f t="shared" si="7"/>
        <v>0</v>
      </c>
      <c r="BI144" s="148">
        <f t="shared" si="8"/>
        <v>0</v>
      </c>
      <c r="BJ144" s="17" t="s">
        <v>84</v>
      </c>
      <c r="BK144" s="148">
        <f t="shared" si="9"/>
        <v>0</v>
      </c>
      <c r="BL144" s="17" t="s">
        <v>554</v>
      </c>
      <c r="BM144" s="147" t="s">
        <v>422</v>
      </c>
    </row>
    <row r="145" spans="2:65" s="1" customFormat="1" ht="37.9" customHeight="1">
      <c r="B145" s="32"/>
      <c r="C145" s="136" t="s">
        <v>294</v>
      </c>
      <c r="D145" s="136" t="s">
        <v>162</v>
      </c>
      <c r="E145" s="137" t="s">
        <v>900</v>
      </c>
      <c r="F145" s="138" t="s">
        <v>901</v>
      </c>
      <c r="G145" s="139" t="s">
        <v>290</v>
      </c>
      <c r="H145" s="140">
        <v>350</v>
      </c>
      <c r="I145" s="141"/>
      <c r="J145" s="142">
        <f t="shared" si="0"/>
        <v>0</v>
      </c>
      <c r="K145" s="138" t="s">
        <v>166</v>
      </c>
      <c r="L145" s="32"/>
      <c r="M145" s="143" t="s">
        <v>1</v>
      </c>
      <c r="N145" s="144" t="s">
        <v>45</v>
      </c>
      <c r="P145" s="145">
        <f t="shared" si="1"/>
        <v>0</v>
      </c>
      <c r="Q145" s="145">
        <v>0</v>
      </c>
      <c r="R145" s="145">
        <f t="shared" si="2"/>
        <v>0</v>
      </c>
      <c r="S145" s="145">
        <v>0</v>
      </c>
      <c r="T145" s="146">
        <f t="shared" si="3"/>
        <v>0</v>
      </c>
      <c r="AR145" s="147" t="s">
        <v>554</v>
      </c>
      <c r="AT145" s="147" t="s">
        <v>162</v>
      </c>
      <c r="AU145" s="147" t="s">
        <v>84</v>
      </c>
      <c r="AY145" s="17" t="s">
        <v>158</v>
      </c>
      <c r="BE145" s="148">
        <f t="shared" si="4"/>
        <v>0</v>
      </c>
      <c r="BF145" s="148">
        <f t="shared" si="5"/>
        <v>0</v>
      </c>
      <c r="BG145" s="148">
        <f t="shared" si="6"/>
        <v>0</v>
      </c>
      <c r="BH145" s="148">
        <f t="shared" si="7"/>
        <v>0</v>
      </c>
      <c r="BI145" s="148">
        <f t="shared" si="8"/>
        <v>0</v>
      </c>
      <c r="BJ145" s="17" t="s">
        <v>84</v>
      </c>
      <c r="BK145" s="148">
        <f t="shared" si="9"/>
        <v>0</v>
      </c>
      <c r="BL145" s="17" t="s">
        <v>554</v>
      </c>
      <c r="BM145" s="147" t="s">
        <v>433</v>
      </c>
    </row>
    <row r="146" spans="2:65" s="1" customFormat="1" ht="16.5" customHeight="1">
      <c r="B146" s="32"/>
      <c r="C146" s="177" t="s">
        <v>303</v>
      </c>
      <c r="D146" s="177" t="s">
        <v>295</v>
      </c>
      <c r="E146" s="178" t="s">
        <v>902</v>
      </c>
      <c r="F146" s="179" t="s">
        <v>903</v>
      </c>
      <c r="G146" s="180" t="s">
        <v>290</v>
      </c>
      <c r="H146" s="181">
        <v>350</v>
      </c>
      <c r="I146" s="182"/>
      <c r="J146" s="183">
        <f t="shared" si="0"/>
        <v>0</v>
      </c>
      <c r="K146" s="179" t="s">
        <v>1</v>
      </c>
      <c r="L146" s="184"/>
      <c r="M146" s="185" t="s">
        <v>1</v>
      </c>
      <c r="N146" s="186" t="s">
        <v>45</v>
      </c>
      <c r="P146" s="145">
        <f t="shared" si="1"/>
        <v>0</v>
      </c>
      <c r="Q146" s="145">
        <v>0</v>
      </c>
      <c r="R146" s="145">
        <f t="shared" si="2"/>
        <v>0</v>
      </c>
      <c r="S146" s="145">
        <v>0</v>
      </c>
      <c r="T146" s="146">
        <f t="shared" si="3"/>
        <v>0</v>
      </c>
      <c r="AR146" s="147" t="s">
        <v>865</v>
      </c>
      <c r="AT146" s="147" t="s">
        <v>295</v>
      </c>
      <c r="AU146" s="147" t="s">
        <v>84</v>
      </c>
      <c r="AY146" s="17" t="s">
        <v>158</v>
      </c>
      <c r="BE146" s="148">
        <f t="shared" si="4"/>
        <v>0</v>
      </c>
      <c r="BF146" s="148">
        <f t="shared" si="5"/>
        <v>0</v>
      </c>
      <c r="BG146" s="148">
        <f t="shared" si="6"/>
        <v>0</v>
      </c>
      <c r="BH146" s="148">
        <f t="shared" si="7"/>
        <v>0</v>
      </c>
      <c r="BI146" s="148">
        <f t="shared" si="8"/>
        <v>0</v>
      </c>
      <c r="BJ146" s="17" t="s">
        <v>84</v>
      </c>
      <c r="BK146" s="148">
        <f t="shared" si="9"/>
        <v>0</v>
      </c>
      <c r="BL146" s="17" t="s">
        <v>554</v>
      </c>
      <c r="BM146" s="147" t="s">
        <v>447</v>
      </c>
    </row>
    <row r="147" spans="2:65" s="1" customFormat="1" ht="21.75" customHeight="1">
      <c r="B147" s="32"/>
      <c r="C147" s="136" t="s">
        <v>308</v>
      </c>
      <c r="D147" s="136" t="s">
        <v>162</v>
      </c>
      <c r="E147" s="137" t="s">
        <v>904</v>
      </c>
      <c r="F147" s="138" t="s">
        <v>905</v>
      </c>
      <c r="G147" s="139" t="s">
        <v>263</v>
      </c>
      <c r="H147" s="140">
        <v>32</v>
      </c>
      <c r="I147" s="141"/>
      <c r="J147" s="142">
        <f t="shared" si="0"/>
        <v>0</v>
      </c>
      <c r="K147" s="138" t="s">
        <v>166</v>
      </c>
      <c r="L147" s="32"/>
      <c r="M147" s="143" t="s">
        <v>1</v>
      </c>
      <c r="N147" s="144" t="s">
        <v>45</v>
      </c>
      <c r="P147" s="145">
        <f t="shared" si="1"/>
        <v>0</v>
      </c>
      <c r="Q147" s="145">
        <v>0</v>
      </c>
      <c r="R147" s="145">
        <f t="shared" si="2"/>
        <v>0</v>
      </c>
      <c r="S147" s="145">
        <v>0</v>
      </c>
      <c r="T147" s="146">
        <f t="shared" si="3"/>
        <v>0</v>
      </c>
      <c r="AR147" s="147" t="s">
        <v>554</v>
      </c>
      <c r="AT147" s="147" t="s">
        <v>162</v>
      </c>
      <c r="AU147" s="147" t="s">
        <v>84</v>
      </c>
      <c r="AY147" s="17" t="s">
        <v>158</v>
      </c>
      <c r="BE147" s="148">
        <f t="shared" si="4"/>
        <v>0</v>
      </c>
      <c r="BF147" s="148">
        <f t="shared" si="5"/>
        <v>0</v>
      </c>
      <c r="BG147" s="148">
        <f t="shared" si="6"/>
        <v>0</v>
      </c>
      <c r="BH147" s="148">
        <f t="shared" si="7"/>
        <v>0</v>
      </c>
      <c r="BI147" s="148">
        <f t="shared" si="8"/>
        <v>0</v>
      </c>
      <c r="BJ147" s="17" t="s">
        <v>84</v>
      </c>
      <c r="BK147" s="148">
        <f t="shared" si="9"/>
        <v>0</v>
      </c>
      <c r="BL147" s="17" t="s">
        <v>554</v>
      </c>
      <c r="BM147" s="147" t="s">
        <v>457</v>
      </c>
    </row>
    <row r="148" spans="2:65" s="1" customFormat="1" ht="24.2" customHeight="1">
      <c r="B148" s="32"/>
      <c r="C148" s="177" t="s">
        <v>313</v>
      </c>
      <c r="D148" s="177" t="s">
        <v>295</v>
      </c>
      <c r="E148" s="178" t="s">
        <v>906</v>
      </c>
      <c r="F148" s="179" t="s">
        <v>907</v>
      </c>
      <c r="G148" s="180" t="s">
        <v>263</v>
      </c>
      <c r="H148" s="181">
        <v>32</v>
      </c>
      <c r="I148" s="182"/>
      <c r="J148" s="183">
        <f t="shared" si="0"/>
        <v>0</v>
      </c>
      <c r="K148" s="179" t="s">
        <v>1</v>
      </c>
      <c r="L148" s="184"/>
      <c r="M148" s="185" t="s">
        <v>1</v>
      </c>
      <c r="N148" s="186" t="s">
        <v>45</v>
      </c>
      <c r="P148" s="145">
        <f t="shared" si="1"/>
        <v>0</v>
      </c>
      <c r="Q148" s="145">
        <v>0</v>
      </c>
      <c r="R148" s="145">
        <f t="shared" si="2"/>
        <v>0</v>
      </c>
      <c r="S148" s="145">
        <v>0</v>
      </c>
      <c r="T148" s="146">
        <f t="shared" si="3"/>
        <v>0</v>
      </c>
      <c r="AR148" s="147" t="s">
        <v>865</v>
      </c>
      <c r="AT148" s="147" t="s">
        <v>295</v>
      </c>
      <c r="AU148" s="147" t="s">
        <v>84</v>
      </c>
      <c r="AY148" s="17" t="s">
        <v>158</v>
      </c>
      <c r="BE148" s="148">
        <f t="shared" si="4"/>
        <v>0</v>
      </c>
      <c r="BF148" s="148">
        <f t="shared" si="5"/>
        <v>0</v>
      </c>
      <c r="BG148" s="148">
        <f t="shared" si="6"/>
        <v>0</v>
      </c>
      <c r="BH148" s="148">
        <f t="shared" si="7"/>
        <v>0</v>
      </c>
      <c r="BI148" s="148">
        <f t="shared" si="8"/>
        <v>0</v>
      </c>
      <c r="BJ148" s="17" t="s">
        <v>84</v>
      </c>
      <c r="BK148" s="148">
        <f t="shared" si="9"/>
        <v>0</v>
      </c>
      <c r="BL148" s="17" t="s">
        <v>554</v>
      </c>
      <c r="BM148" s="147" t="s">
        <v>469</v>
      </c>
    </row>
    <row r="149" spans="2:65" s="1" customFormat="1" ht="37.9" customHeight="1">
      <c r="B149" s="32"/>
      <c r="C149" s="136" t="s">
        <v>318</v>
      </c>
      <c r="D149" s="136" t="s">
        <v>162</v>
      </c>
      <c r="E149" s="137" t="s">
        <v>908</v>
      </c>
      <c r="F149" s="138" t="s">
        <v>909</v>
      </c>
      <c r="G149" s="139" t="s">
        <v>290</v>
      </c>
      <c r="H149" s="140">
        <v>68</v>
      </c>
      <c r="I149" s="141"/>
      <c r="J149" s="142">
        <f t="shared" si="0"/>
        <v>0</v>
      </c>
      <c r="K149" s="138" t="s">
        <v>166</v>
      </c>
      <c r="L149" s="32"/>
      <c r="M149" s="143" t="s">
        <v>1</v>
      </c>
      <c r="N149" s="144" t="s">
        <v>45</v>
      </c>
      <c r="P149" s="145">
        <f t="shared" si="1"/>
        <v>0</v>
      </c>
      <c r="Q149" s="145">
        <v>0</v>
      </c>
      <c r="R149" s="145">
        <f t="shared" si="2"/>
        <v>0</v>
      </c>
      <c r="S149" s="145">
        <v>0</v>
      </c>
      <c r="T149" s="146">
        <f t="shared" si="3"/>
        <v>0</v>
      </c>
      <c r="AR149" s="147" t="s">
        <v>554</v>
      </c>
      <c r="AT149" s="147" t="s">
        <v>162</v>
      </c>
      <c r="AU149" s="147" t="s">
        <v>84</v>
      </c>
      <c r="AY149" s="17" t="s">
        <v>158</v>
      </c>
      <c r="BE149" s="148">
        <f t="shared" si="4"/>
        <v>0</v>
      </c>
      <c r="BF149" s="148">
        <f t="shared" si="5"/>
        <v>0</v>
      </c>
      <c r="BG149" s="148">
        <f t="shared" si="6"/>
        <v>0</v>
      </c>
      <c r="BH149" s="148">
        <f t="shared" si="7"/>
        <v>0</v>
      </c>
      <c r="BI149" s="148">
        <f t="shared" si="8"/>
        <v>0</v>
      </c>
      <c r="BJ149" s="17" t="s">
        <v>84</v>
      </c>
      <c r="BK149" s="148">
        <f t="shared" si="9"/>
        <v>0</v>
      </c>
      <c r="BL149" s="17" t="s">
        <v>554</v>
      </c>
      <c r="BM149" s="147" t="s">
        <v>483</v>
      </c>
    </row>
    <row r="150" spans="2:65" s="1" customFormat="1" ht="16.5" customHeight="1">
      <c r="B150" s="32"/>
      <c r="C150" s="177" t="s">
        <v>323</v>
      </c>
      <c r="D150" s="177" t="s">
        <v>295</v>
      </c>
      <c r="E150" s="178" t="s">
        <v>910</v>
      </c>
      <c r="F150" s="179" t="s">
        <v>911</v>
      </c>
      <c r="G150" s="180" t="s">
        <v>290</v>
      </c>
      <c r="H150" s="181">
        <v>68</v>
      </c>
      <c r="I150" s="182"/>
      <c r="J150" s="183">
        <f t="shared" si="0"/>
        <v>0</v>
      </c>
      <c r="K150" s="179" t="s">
        <v>1</v>
      </c>
      <c r="L150" s="184"/>
      <c r="M150" s="185" t="s">
        <v>1</v>
      </c>
      <c r="N150" s="186" t="s">
        <v>45</v>
      </c>
      <c r="P150" s="145">
        <f t="shared" si="1"/>
        <v>0</v>
      </c>
      <c r="Q150" s="145">
        <v>0</v>
      </c>
      <c r="R150" s="145">
        <f t="shared" si="2"/>
        <v>0</v>
      </c>
      <c r="S150" s="145">
        <v>0</v>
      </c>
      <c r="T150" s="146">
        <f t="shared" si="3"/>
        <v>0</v>
      </c>
      <c r="AR150" s="147" t="s">
        <v>865</v>
      </c>
      <c r="AT150" s="147" t="s">
        <v>295</v>
      </c>
      <c r="AU150" s="147" t="s">
        <v>84</v>
      </c>
      <c r="AY150" s="17" t="s">
        <v>158</v>
      </c>
      <c r="BE150" s="148">
        <f t="shared" si="4"/>
        <v>0</v>
      </c>
      <c r="BF150" s="148">
        <f t="shared" si="5"/>
        <v>0</v>
      </c>
      <c r="BG150" s="148">
        <f t="shared" si="6"/>
        <v>0</v>
      </c>
      <c r="BH150" s="148">
        <f t="shared" si="7"/>
        <v>0</v>
      </c>
      <c r="BI150" s="148">
        <f t="shared" si="8"/>
        <v>0</v>
      </c>
      <c r="BJ150" s="17" t="s">
        <v>84</v>
      </c>
      <c r="BK150" s="148">
        <f t="shared" si="9"/>
        <v>0</v>
      </c>
      <c r="BL150" s="17" t="s">
        <v>554</v>
      </c>
      <c r="BM150" s="147" t="s">
        <v>495</v>
      </c>
    </row>
    <row r="151" spans="2:65" s="1" customFormat="1" ht="37.9" customHeight="1">
      <c r="B151" s="32"/>
      <c r="C151" s="136" t="s">
        <v>331</v>
      </c>
      <c r="D151" s="136" t="s">
        <v>162</v>
      </c>
      <c r="E151" s="137" t="s">
        <v>912</v>
      </c>
      <c r="F151" s="138" t="s">
        <v>913</v>
      </c>
      <c r="G151" s="139" t="s">
        <v>290</v>
      </c>
      <c r="H151" s="140">
        <v>430</v>
      </c>
      <c r="I151" s="141"/>
      <c r="J151" s="142">
        <f t="shared" si="0"/>
        <v>0</v>
      </c>
      <c r="K151" s="138" t="s">
        <v>166</v>
      </c>
      <c r="L151" s="32"/>
      <c r="M151" s="143" t="s">
        <v>1</v>
      </c>
      <c r="N151" s="144" t="s">
        <v>45</v>
      </c>
      <c r="P151" s="145">
        <f t="shared" si="1"/>
        <v>0</v>
      </c>
      <c r="Q151" s="145">
        <v>0</v>
      </c>
      <c r="R151" s="145">
        <f t="shared" si="2"/>
        <v>0</v>
      </c>
      <c r="S151" s="145">
        <v>0</v>
      </c>
      <c r="T151" s="146">
        <f t="shared" si="3"/>
        <v>0</v>
      </c>
      <c r="AR151" s="147" t="s">
        <v>554</v>
      </c>
      <c r="AT151" s="147" t="s">
        <v>162</v>
      </c>
      <c r="AU151" s="147" t="s">
        <v>84</v>
      </c>
      <c r="AY151" s="17" t="s">
        <v>158</v>
      </c>
      <c r="BE151" s="148">
        <f t="shared" si="4"/>
        <v>0</v>
      </c>
      <c r="BF151" s="148">
        <f t="shared" si="5"/>
        <v>0</v>
      </c>
      <c r="BG151" s="148">
        <f t="shared" si="6"/>
        <v>0</v>
      </c>
      <c r="BH151" s="148">
        <f t="shared" si="7"/>
        <v>0</v>
      </c>
      <c r="BI151" s="148">
        <f t="shared" si="8"/>
        <v>0</v>
      </c>
      <c r="BJ151" s="17" t="s">
        <v>84</v>
      </c>
      <c r="BK151" s="148">
        <f t="shared" si="9"/>
        <v>0</v>
      </c>
      <c r="BL151" s="17" t="s">
        <v>554</v>
      </c>
      <c r="BM151" s="147" t="s">
        <v>507</v>
      </c>
    </row>
    <row r="152" spans="2:65" s="1" customFormat="1" ht="16.5" customHeight="1">
      <c r="B152" s="32"/>
      <c r="C152" s="177" t="s">
        <v>340</v>
      </c>
      <c r="D152" s="177" t="s">
        <v>295</v>
      </c>
      <c r="E152" s="178" t="s">
        <v>914</v>
      </c>
      <c r="F152" s="179" t="s">
        <v>915</v>
      </c>
      <c r="G152" s="180" t="s">
        <v>290</v>
      </c>
      <c r="H152" s="181">
        <v>430</v>
      </c>
      <c r="I152" s="182"/>
      <c r="J152" s="183">
        <f t="shared" si="0"/>
        <v>0</v>
      </c>
      <c r="K152" s="179" t="s">
        <v>1</v>
      </c>
      <c r="L152" s="184"/>
      <c r="M152" s="185" t="s">
        <v>1</v>
      </c>
      <c r="N152" s="186" t="s">
        <v>45</v>
      </c>
      <c r="P152" s="145">
        <f t="shared" si="1"/>
        <v>0</v>
      </c>
      <c r="Q152" s="145">
        <v>0</v>
      </c>
      <c r="R152" s="145">
        <f t="shared" si="2"/>
        <v>0</v>
      </c>
      <c r="S152" s="145">
        <v>0</v>
      </c>
      <c r="T152" s="146">
        <f t="shared" si="3"/>
        <v>0</v>
      </c>
      <c r="AR152" s="147" t="s">
        <v>865</v>
      </c>
      <c r="AT152" s="147" t="s">
        <v>295</v>
      </c>
      <c r="AU152" s="147" t="s">
        <v>84</v>
      </c>
      <c r="AY152" s="17" t="s">
        <v>158</v>
      </c>
      <c r="BE152" s="148">
        <f t="shared" si="4"/>
        <v>0</v>
      </c>
      <c r="BF152" s="148">
        <f t="shared" si="5"/>
        <v>0</v>
      </c>
      <c r="BG152" s="148">
        <f t="shared" si="6"/>
        <v>0</v>
      </c>
      <c r="BH152" s="148">
        <f t="shared" si="7"/>
        <v>0</v>
      </c>
      <c r="BI152" s="148">
        <f t="shared" si="8"/>
        <v>0</v>
      </c>
      <c r="BJ152" s="17" t="s">
        <v>84</v>
      </c>
      <c r="BK152" s="148">
        <f t="shared" si="9"/>
        <v>0</v>
      </c>
      <c r="BL152" s="17" t="s">
        <v>554</v>
      </c>
      <c r="BM152" s="147" t="s">
        <v>517</v>
      </c>
    </row>
    <row r="153" spans="2:65" s="1" customFormat="1" ht="37.9" customHeight="1">
      <c r="B153" s="32"/>
      <c r="C153" s="136" t="s">
        <v>346</v>
      </c>
      <c r="D153" s="136" t="s">
        <v>162</v>
      </c>
      <c r="E153" s="137" t="s">
        <v>916</v>
      </c>
      <c r="F153" s="138" t="s">
        <v>917</v>
      </c>
      <c r="G153" s="139" t="s">
        <v>263</v>
      </c>
      <c r="H153" s="140">
        <v>1</v>
      </c>
      <c r="I153" s="141"/>
      <c r="J153" s="142">
        <f t="shared" si="0"/>
        <v>0</v>
      </c>
      <c r="K153" s="138" t="s">
        <v>166</v>
      </c>
      <c r="L153" s="32"/>
      <c r="M153" s="143" t="s">
        <v>1</v>
      </c>
      <c r="N153" s="144" t="s">
        <v>45</v>
      </c>
      <c r="P153" s="145">
        <f t="shared" si="1"/>
        <v>0</v>
      </c>
      <c r="Q153" s="145">
        <v>0</v>
      </c>
      <c r="R153" s="145">
        <f t="shared" si="2"/>
        <v>0</v>
      </c>
      <c r="S153" s="145">
        <v>0</v>
      </c>
      <c r="T153" s="146">
        <f t="shared" si="3"/>
        <v>0</v>
      </c>
      <c r="AR153" s="147" t="s">
        <v>554</v>
      </c>
      <c r="AT153" s="147" t="s">
        <v>162</v>
      </c>
      <c r="AU153" s="147" t="s">
        <v>84</v>
      </c>
      <c r="AY153" s="17" t="s">
        <v>158</v>
      </c>
      <c r="BE153" s="148">
        <f t="shared" si="4"/>
        <v>0</v>
      </c>
      <c r="BF153" s="148">
        <f t="shared" si="5"/>
        <v>0</v>
      </c>
      <c r="BG153" s="148">
        <f t="shared" si="6"/>
        <v>0</v>
      </c>
      <c r="BH153" s="148">
        <f t="shared" si="7"/>
        <v>0</v>
      </c>
      <c r="BI153" s="148">
        <f t="shared" si="8"/>
        <v>0</v>
      </c>
      <c r="BJ153" s="17" t="s">
        <v>84</v>
      </c>
      <c r="BK153" s="148">
        <f t="shared" si="9"/>
        <v>0</v>
      </c>
      <c r="BL153" s="17" t="s">
        <v>554</v>
      </c>
      <c r="BM153" s="147" t="s">
        <v>530</v>
      </c>
    </row>
    <row r="154" spans="2:65" s="1" customFormat="1" ht="16.5" customHeight="1">
      <c r="B154" s="32"/>
      <c r="C154" s="136" t="s">
        <v>352</v>
      </c>
      <c r="D154" s="136" t="s">
        <v>162</v>
      </c>
      <c r="E154" s="137" t="s">
        <v>918</v>
      </c>
      <c r="F154" s="138" t="s">
        <v>919</v>
      </c>
      <c r="G154" s="139" t="s">
        <v>920</v>
      </c>
      <c r="H154" s="140">
        <v>12</v>
      </c>
      <c r="I154" s="141"/>
      <c r="J154" s="142">
        <f t="shared" si="0"/>
        <v>0</v>
      </c>
      <c r="K154" s="138" t="s">
        <v>1</v>
      </c>
      <c r="L154" s="32"/>
      <c r="M154" s="143" t="s">
        <v>1</v>
      </c>
      <c r="N154" s="144" t="s">
        <v>45</v>
      </c>
      <c r="P154" s="145">
        <f t="shared" si="1"/>
        <v>0</v>
      </c>
      <c r="Q154" s="145">
        <v>0</v>
      </c>
      <c r="R154" s="145">
        <f t="shared" si="2"/>
        <v>0</v>
      </c>
      <c r="S154" s="145">
        <v>0</v>
      </c>
      <c r="T154" s="146">
        <f t="shared" si="3"/>
        <v>0</v>
      </c>
      <c r="AR154" s="147" t="s">
        <v>554</v>
      </c>
      <c r="AT154" s="147" t="s">
        <v>162</v>
      </c>
      <c r="AU154" s="147" t="s">
        <v>84</v>
      </c>
      <c r="AY154" s="17" t="s">
        <v>158</v>
      </c>
      <c r="BE154" s="148">
        <f t="shared" si="4"/>
        <v>0</v>
      </c>
      <c r="BF154" s="148">
        <f t="shared" si="5"/>
        <v>0</v>
      </c>
      <c r="BG154" s="148">
        <f t="shared" si="6"/>
        <v>0</v>
      </c>
      <c r="BH154" s="148">
        <f t="shared" si="7"/>
        <v>0</v>
      </c>
      <c r="BI154" s="148">
        <f t="shared" si="8"/>
        <v>0</v>
      </c>
      <c r="BJ154" s="17" t="s">
        <v>84</v>
      </c>
      <c r="BK154" s="148">
        <f t="shared" si="9"/>
        <v>0</v>
      </c>
      <c r="BL154" s="17" t="s">
        <v>554</v>
      </c>
      <c r="BM154" s="147" t="s">
        <v>541</v>
      </c>
    </row>
    <row r="155" spans="2:65" s="1" customFormat="1" ht="16.5" customHeight="1">
      <c r="B155" s="32"/>
      <c r="C155" s="136" t="s">
        <v>356</v>
      </c>
      <c r="D155" s="136" t="s">
        <v>162</v>
      </c>
      <c r="E155" s="137" t="s">
        <v>921</v>
      </c>
      <c r="F155" s="138" t="s">
        <v>922</v>
      </c>
      <c r="G155" s="139" t="s">
        <v>290</v>
      </c>
      <c r="H155" s="140">
        <v>335</v>
      </c>
      <c r="I155" s="141"/>
      <c r="J155" s="142">
        <f t="shared" si="0"/>
        <v>0</v>
      </c>
      <c r="K155" s="138" t="s">
        <v>1</v>
      </c>
      <c r="L155" s="32"/>
      <c r="M155" s="143" t="s">
        <v>1</v>
      </c>
      <c r="N155" s="144" t="s">
        <v>45</v>
      </c>
      <c r="P155" s="145">
        <f t="shared" si="1"/>
        <v>0</v>
      </c>
      <c r="Q155" s="145">
        <v>0</v>
      </c>
      <c r="R155" s="145">
        <f t="shared" si="2"/>
        <v>0</v>
      </c>
      <c r="S155" s="145">
        <v>0</v>
      </c>
      <c r="T155" s="146">
        <f t="shared" si="3"/>
        <v>0</v>
      </c>
      <c r="AR155" s="147" t="s">
        <v>554</v>
      </c>
      <c r="AT155" s="147" t="s">
        <v>162</v>
      </c>
      <c r="AU155" s="147" t="s">
        <v>84</v>
      </c>
      <c r="AY155" s="17" t="s">
        <v>158</v>
      </c>
      <c r="BE155" s="148">
        <f t="shared" si="4"/>
        <v>0</v>
      </c>
      <c r="BF155" s="148">
        <f t="shared" si="5"/>
        <v>0</v>
      </c>
      <c r="BG155" s="148">
        <f t="shared" si="6"/>
        <v>0</v>
      </c>
      <c r="BH155" s="148">
        <f t="shared" si="7"/>
        <v>0</v>
      </c>
      <c r="BI155" s="148">
        <f t="shared" si="8"/>
        <v>0</v>
      </c>
      <c r="BJ155" s="17" t="s">
        <v>84</v>
      </c>
      <c r="BK155" s="148">
        <f t="shared" si="9"/>
        <v>0</v>
      </c>
      <c r="BL155" s="17" t="s">
        <v>554</v>
      </c>
      <c r="BM155" s="147" t="s">
        <v>554</v>
      </c>
    </row>
    <row r="156" spans="2:65" s="1" customFormat="1" ht="55.5" customHeight="1">
      <c r="B156" s="32"/>
      <c r="C156" s="136" t="s">
        <v>362</v>
      </c>
      <c r="D156" s="136" t="s">
        <v>162</v>
      </c>
      <c r="E156" s="137" t="s">
        <v>923</v>
      </c>
      <c r="F156" s="138" t="s">
        <v>924</v>
      </c>
      <c r="G156" s="139" t="s">
        <v>920</v>
      </c>
      <c r="H156" s="140">
        <v>80</v>
      </c>
      <c r="I156" s="141"/>
      <c r="J156" s="142">
        <f t="shared" si="0"/>
        <v>0</v>
      </c>
      <c r="K156" s="138" t="s">
        <v>1</v>
      </c>
      <c r="L156" s="32"/>
      <c r="M156" s="143" t="s">
        <v>1</v>
      </c>
      <c r="N156" s="144" t="s">
        <v>45</v>
      </c>
      <c r="P156" s="145">
        <f t="shared" si="1"/>
        <v>0</v>
      </c>
      <c r="Q156" s="145">
        <v>0</v>
      </c>
      <c r="R156" s="145">
        <f t="shared" si="2"/>
        <v>0</v>
      </c>
      <c r="S156" s="145">
        <v>0</v>
      </c>
      <c r="T156" s="146">
        <f t="shared" si="3"/>
        <v>0</v>
      </c>
      <c r="AR156" s="147" t="s">
        <v>554</v>
      </c>
      <c r="AT156" s="147" t="s">
        <v>162</v>
      </c>
      <c r="AU156" s="147" t="s">
        <v>84</v>
      </c>
      <c r="AY156" s="17" t="s">
        <v>158</v>
      </c>
      <c r="BE156" s="148">
        <f t="shared" si="4"/>
        <v>0</v>
      </c>
      <c r="BF156" s="148">
        <f t="shared" si="5"/>
        <v>0</v>
      </c>
      <c r="BG156" s="148">
        <f t="shared" si="6"/>
        <v>0</v>
      </c>
      <c r="BH156" s="148">
        <f t="shared" si="7"/>
        <v>0</v>
      </c>
      <c r="BI156" s="148">
        <f t="shared" si="8"/>
        <v>0</v>
      </c>
      <c r="BJ156" s="17" t="s">
        <v>84</v>
      </c>
      <c r="BK156" s="148">
        <f t="shared" si="9"/>
        <v>0</v>
      </c>
      <c r="BL156" s="17" t="s">
        <v>554</v>
      </c>
      <c r="BM156" s="147" t="s">
        <v>563</v>
      </c>
    </row>
    <row r="157" spans="2:65" s="1" customFormat="1" ht="16.5" customHeight="1">
      <c r="B157" s="32"/>
      <c r="C157" s="177" t="s">
        <v>367</v>
      </c>
      <c r="D157" s="177" t="s">
        <v>295</v>
      </c>
      <c r="E157" s="178" t="s">
        <v>925</v>
      </c>
      <c r="F157" s="179" t="s">
        <v>926</v>
      </c>
      <c r="G157" s="180" t="s">
        <v>927</v>
      </c>
      <c r="H157" s="181">
        <v>1</v>
      </c>
      <c r="I157" s="182"/>
      <c r="J157" s="183">
        <f t="shared" si="0"/>
        <v>0</v>
      </c>
      <c r="K157" s="179" t="s">
        <v>1</v>
      </c>
      <c r="L157" s="184"/>
      <c r="M157" s="185" t="s">
        <v>1</v>
      </c>
      <c r="N157" s="186" t="s">
        <v>45</v>
      </c>
      <c r="P157" s="145">
        <f t="shared" si="1"/>
        <v>0</v>
      </c>
      <c r="Q157" s="145">
        <v>0</v>
      </c>
      <c r="R157" s="145">
        <f t="shared" si="2"/>
        <v>0</v>
      </c>
      <c r="S157" s="145">
        <v>0</v>
      </c>
      <c r="T157" s="146">
        <f t="shared" si="3"/>
        <v>0</v>
      </c>
      <c r="AR157" s="147" t="s">
        <v>865</v>
      </c>
      <c r="AT157" s="147" t="s">
        <v>295</v>
      </c>
      <c r="AU157" s="147" t="s">
        <v>84</v>
      </c>
      <c r="AY157" s="17" t="s">
        <v>158</v>
      </c>
      <c r="BE157" s="148">
        <f t="shared" si="4"/>
        <v>0</v>
      </c>
      <c r="BF157" s="148">
        <f t="shared" si="5"/>
        <v>0</v>
      </c>
      <c r="BG157" s="148">
        <f t="shared" si="6"/>
        <v>0</v>
      </c>
      <c r="BH157" s="148">
        <f t="shared" si="7"/>
        <v>0</v>
      </c>
      <c r="BI157" s="148">
        <f t="shared" si="8"/>
        <v>0</v>
      </c>
      <c r="BJ157" s="17" t="s">
        <v>84</v>
      </c>
      <c r="BK157" s="148">
        <f t="shared" si="9"/>
        <v>0</v>
      </c>
      <c r="BL157" s="17" t="s">
        <v>554</v>
      </c>
      <c r="BM157" s="147" t="s">
        <v>572</v>
      </c>
    </row>
    <row r="158" spans="2:65" s="11" customFormat="1" ht="25.9" customHeight="1">
      <c r="B158" s="124"/>
      <c r="D158" s="125" t="s">
        <v>79</v>
      </c>
      <c r="E158" s="126" t="s">
        <v>928</v>
      </c>
      <c r="F158" s="126" t="s">
        <v>929</v>
      </c>
      <c r="I158" s="127"/>
      <c r="J158" s="128">
        <f>BK158</f>
        <v>0</v>
      </c>
      <c r="L158" s="124"/>
      <c r="M158" s="129"/>
      <c r="P158" s="130">
        <f>SUM(P159:P181)</f>
        <v>0</v>
      </c>
      <c r="R158" s="130">
        <f>SUM(R159:R181)</f>
        <v>130.77065599999997</v>
      </c>
      <c r="T158" s="131">
        <f>SUM(T159:T181)</f>
        <v>0</v>
      </c>
      <c r="AR158" s="125" t="s">
        <v>168</v>
      </c>
      <c r="AT158" s="132" t="s">
        <v>79</v>
      </c>
      <c r="AU158" s="132" t="s">
        <v>80</v>
      </c>
      <c r="AY158" s="125" t="s">
        <v>158</v>
      </c>
      <c r="BK158" s="133">
        <f>SUM(BK159:BK181)</f>
        <v>0</v>
      </c>
    </row>
    <row r="159" spans="2:65" s="1" customFormat="1" ht="24.2" customHeight="1">
      <c r="B159" s="32"/>
      <c r="C159" s="136" t="s">
        <v>375</v>
      </c>
      <c r="D159" s="136" t="s">
        <v>162</v>
      </c>
      <c r="E159" s="137" t="s">
        <v>930</v>
      </c>
      <c r="F159" s="138" t="s">
        <v>931</v>
      </c>
      <c r="G159" s="139" t="s">
        <v>932</v>
      </c>
      <c r="H159" s="140">
        <v>0.35</v>
      </c>
      <c r="I159" s="141"/>
      <c r="J159" s="142">
        <f t="shared" ref="J159:J181" si="10">ROUND(I159*H159,2)</f>
        <v>0</v>
      </c>
      <c r="K159" s="138" t="s">
        <v>166</v>
      </c>
      <c r="L159" s="32"/>
      <c r="M159" s="143" t="s">
        <v>1</v>
      </c>
      <c r="N159" s="144" t="s">
        <v>45</v>
      </c>
      <c r="P159" s="145">
        <f t="shared" ref="P159:P181" si="11">O159*H159</f>
        <v>0</v>
      </c>
      <c r="Q159" s="145">
        <v>8.8000000000000005E-3</v>
      </c>
      <c r="R159" s="145">
        <f t="shared" ref="R159:R181" si="12">Q159*H159</f>
        <v>3.0799999999999998E-3</v>
      </c>
      <c r="S159" s="145">
        <v>0</v>
      </c>
      <c r="T159" s="146">
        <f t="shared" ref="T159:T181" si="13">S159*H159</f>
        <v>0</v>
      </c>
      <c r="AR159" s="147" t="s">
        <v>554</v>
      </c>
      <c r="AT159" s="147" t="s">
        <v>162</v>
      </c>
      <c r="AU159" s="147" t="s">
        <v>84</v>
      </c>
      <c r="AY159" s="17" t="s">
        <v>158</v>
      </c>
      <c r="BE159" s="148">
        <f t="shared" ref="BE159:BE181" si="14">IF(N159="základní",J159,0)</f>
        <v>0</v>
      </c>
      <c r="BF159" s="148">
        <f t="shared" ref="BF159:BF181" si="15">IF(N159="snížená",J159,0)</f>
        <v>0</v>
      </c>
      <c r="BG159" s="148">
        <f t="shared" ref="BG159:BG181" si="16">IF(N159="zákl. přenesená",J159,0)</f>
        <v>0</v>
      </c>
      <c r="BH159" s="148">
        <f t="shared" ref="BH159:BH181" si="17">IF(N159="sníž. přenesená",J159,0)</f>
        <v>0</v>
      </c>
      <c r="BI159" s="148">
        <f t="shared" ref="BI159:BI181" si="18">IF(N159="nulová",J159,0)</f>
        <v>0</v>
      </c>
      <c r="BJ159" s="17" t="s">
        <v>84</v>
      </c>
      <c r="BK159" s="148">
        <f t="shared" ref="BK159:BK181" si="19">ROUND(I159*H159,2)</f>
        <v>0</v>
      </c>
      <c r="BL159" s="17" t="s">
        <v>554</v>
      </c>
      <c r="BM159" s="147" t="s">
        <v>933</v>
      </c>
    </row>
    <row r="160" spans="2:65" s="1" customFormat="1" ht="24.2" customHeight="1">
      <c r="B160" s="32"/>
      <c r="C160" s="136" t="s">
        <v>380</v>
      </c>
      <c r="D160" s="136" t="s">
        <v>162</v>
      </c>
      <c r="E160" s="137" t="s">
        <v>934</v>
      </c>
      <c r="F160" s="138" t="s">
        <v>935</v>
      </c>
      <c r="G160" s="139" t="s">
        <v>165</v>
      </c>
      <c r="H160" s="140">
        <v>3.8</v>
      </c>
      <c r="I160" s="141"/>
      <c r="J160" s="142">
        <f t="shared" si="10"/>
        <v>0</v>
      </c>
      <c r="K160" s="138" t="s">
        <v>166</v>
      </c>
      <c r="L160" s="32"/>
      <c r="M160" s="143" t="s">
        <v>1</v>
      </c>
      <c r="N160" s="144" t="s">
        <v>45</v>
      </c>
      <c r="P160" s="145">
        <f t="shared" si="11"/>
        <v>0</v>
      </c>
      <c r="Q160" s="145">
        <v>0</v>
      </c>
      <c r="R160" s="145">
        <f t="shared" si="12"/>
        <v>0</v>
      </c>
      <c r="S160" s="145">
        <v>0</v>
      </c>
      <c r="T160" s="146">
        <f t="shared" si="13"/>
        <v>0</v>
      </c>
      <c r="AR160" s="147" t="s">
        <v>554</v>
      </c>
      <c r="AT160" s="147" t="s">
        <v>162</v>
      </c>
      <c r="AU160" s="147" t="s">
        <v>84</v>
      </c>
      <c r="AY160" s="17" t="s">
        <v>158</v>
      </c>
      <c r="BE160" s="148">
        <f t="shared" si="14"/>
        <v>0</v>
      </c>
      <c r="BF160" s="148">
        <f t="shared" si="15"/>
        <v>0</v>
      </c>
      <c r="BG160" s="148">
        <f t="shared" si="16"/>
        <v>0</v>
      </c>
      <c r="BH160" s="148">
        <f t="shared" si="17"/>
        <v>0</v>
      </c>
      <c r="BI160" s="148">
        <f t="shared" si="18"/>
        <v>0</v>
      </c>
      <c r="BJ160" s="17" t="s">
        <v>84</v>
      </c>
      <c r="BK160" s="148">
        <f t="shared" si="19"/>
        <v>0</v>
      </c>
      <c r="BL160" s="17" t="s">
        <v>554</v>
      </c>
      <c r="BM160" s="147" t="s">
        <v>936</v>
      </c>
    </row>
    <row r="161" spans="2:65" s="1" customFormat="1" ht="24.2" customHeight="1">
      <c r="B161" s="32"/>
      <c r="C161" s="136" t="s">
        <v>388</v>
      </c>
      <c r="D161" s="136" t="s">
        <v>162</v>
      </c>
      <c r="E161" s="137" t="s">
        <v>937</v>
      </c>
      <c r="F161" s="138" t="s">
        <v>938</v>
      </c>
      <c r="G161" s="139" t="s">
        <v>165</v>
      </c>
      <c r="H161" s="140">
        <v>3.8</v>
      </c>
      <c r="I161" s="141"/>
      <c r="J161" s="142">
        <f t="shared" si="10"/>
        <v>0</v>
      </c>
      <c r="K161" s="138" t="s">
        <v>166</v>
      </c>
      <c r="L161" s="32"/>
      <c r="M161" s="143" t="s">
        <v>1</v>
      </c>
      <c r="N161" s="144" t="s">
        <v>45</v>
      </c>
      <c r="P161" s="145">
        <f t="shared" si="11"/>
        <v>0</v>
      </c>
      <c r="Q161" s="145">
        <v>2.3010199999999998</v>
      </c>
      <c r="R161" s="145">
        <f t="shared" si="12"/>
        <v>8.7438759999999984</v>
      </c>
      <c r="S161" s="145">
        <v>0</v>
      </c>
      <c r="T161" s="146">
        <f t="shared" si="13"/>
        <v>0</v>
      </c>
      <c r="AR161" s="147" t="s">
        <v>554</v>
      </c>
      <c r="AT161" s="147" t="s">
        <v>162</v>
      </c>
      <c r="AU161" s="147" t="s">
        <v>84</v>
      </c>
      <c r="AY161" s="17" t="s">
        <v>158</v>
      </c>
      <c r="BE161" s="148">
        <f t="shared" si="14"/>
        <v>0</v>
      </c>
      <c r="BF161" s="148">
        <f t="shared" si="15"/>
        <v>0</v>
      </c>
      <c r="BG161" s="148">
        <f t="shared" si="16"/>
        <v>0</v>
      </c>
      <c r="BH161" s="148">
        <f t="shared" si="17"/>
        <v>0</v>
      </c>
      <c r="BI161" s="148">
        <f t="shared" si="18"/>
        <v>0</v>
      </c>
      <c r="BJ161" s="17" t="s">
        <v>84</v>
      </c>
      <c r="BK161" s="148">
        <f t="shared" si="19"/>
        <v>0</v>
      </c>
      <c r="BL161" s="17" t="s">
        <v>554</v>
      </c>
      <c r="BM161" s="147" t="s">
        <v>939</v>
      </c>
    </row>
    <row r="162" spans="2:65" s="1" customFormat="1" ht="16.5" customHeight="1">
      <c r="B162" s="32"/>
      <c r="C162" s="177" t="s">
        <v>394</v>
      </c>
      <c r="D162" s="177" t="s">
        <v>295</v>
      </c>
      <c r="E162" s="178" t="s">
        <v>940</v>
      </c>
      <c r="F162" s="179" t="s">
        <v>941</v>
      </c>
      <c r="G162" s="180" t="s">
        <v>165</v>
      </c>
      <c r="H162" s="181">
        <v>3.8</v>
      </c>
      <c r="I162" s="182"/>
      <c r="J162" s="183">
        <f t="shared" si="10"/>
        <v>0</v>
      </c>
      <c r="K162" s="179" t="s">
        <v>1</v>
      </c>
      <c r="L162" s="184"/>
      <c r="M162" s="185" t="s">
        <v>1</v>
      </c>
      <c r="N162" s="186" t="s">
        <v>45</v>
      </c>
      <c r="P162" s="145">
        <f t="shared" si="11"/>
        <v>0</v>
      </c>
      <c r="Q162" s="145">
        <v>0</v>
      </c>
      <c r="R162" s="145">
        <f t="shared" si="12"/>
        <v>0</v>
      </c>
      <c r="S162" s="145">
        <v>0</v>
      </c>
      <c r="T162" s="146">
        <f t="shared" si="13"/>
        <v>0</v>
      </c>
      <c r="AR162" s="147" t="s">
        <v>865</v>
      </c>
      <c r="AT162" s="147" t="s">
        <v>295</v>
      </c>
      <c r="AU162" s="147" t="s">
        <v>84</v>
      </c>
      <c r="AY162" s="17" t="s">
        <v>158</v>
      </c>
      <c r="BE162" s="148">
        <f t="shared" si="14"/>
        <v>0</v>
      </c>
      <c r="BF162" s="148">
        <f t="shared" si="15"/>
        <v>0</v>
      </c>
      <c r="BG162" s="148">
        <f t="shared" si="16"/>
        <v>0</v>
      </c>
      <c r="BH162" s="148">
        <f t="shared" si="17"/>
        <v>0</v>
      </c>
      <c r="BI162" s="148">
        <f t="shared" si="18"/>
        <v>0</v>
      </c>
      <c r="BJ162" s="17" t="s">
        <v>84</v>
      </c>
      <c r="BK162" s="148">
        <f t="shared" si="19"/>
        <v>0</v>
      </c>
      <c r="BL162" s="17" t="s">
        <v>554</v>
      </c>
      <c r="BM162" s="147" t="s">
        <v>942</v>
      </c>
    </row>
    <row r="163" spans="2:65" s="1" customFormat="1" ht="21.75" customHeight="1">
      <c r="B163" s="32"/>
      <c r="C163" s="177" t="s">
        <v>401</v>
      </c>
      <c r="D163" s="177" t="s">
        <v>295</v>
      </c>
      <c r="E163" s="178" t="s">
        <v>943</v>
      </c>
      <c r="F163" s="179" t="s">
        <v>944</v>
      </c>
      <c r="G163" s="180" t="s">
        <v>945</v>
      </c>
      <c r="H163" s="181">
        <v>10</v>
      </c>
      <c r="I163" s="182"/>
      <c r="J163" s="183">
        <f t="shared" si="10"/>
        <v>0</v>
      </c>
      <c r="K163" s="179" t="s">
        <v>1</v>
      </c>
      <c r="L163" s="184"/>
      <c r="M163" s="185" t="s">
        <v>1</v>
      </c>
      <c r="N163" s="186" t="s">
        <v>45</v>
      </c>
      <c r="P163" s="145">
        <f t="shared" si="11"/>
        <v>0</v>
      </c>
      <c r="Q163" s="145">
        <v>0</v>
      </c>
      <c r="R163" s="145">
        <f t="shared" si="12"/>
        <v>0</v>
      </c>
      <c r="S163" s="145">
        <v>0</v>
      </c>
      <c r="T163" s="146">
        <f t="shared" si="13"/>
        <v>0</v>
      </c>
      <c r="AR163" s="147" t="s">
        <v>865</v>
      </c>
      <c r="AT163" s="147" t="s">
        <v>295</v>
      </c>
      <c r="AU163" s="147" t="s">
        <v>84</v>
      </c>
      <c r="AY163" s="17" t="s">
        <v>158</v>
      </c>
      <c r="BE163" s="148">
        <f t="shared" si="14"/>
        <v>0</v>
      </c>
      <c r="BF163" s="148">
        <f t="shared" si="15"/>
        <v>0</v>
      </c>
      <c r="BG163" s="148">
        <f t="shared" si="16"/>
        <v>0</v>
      </c>
      <c r="BH163" s="148">
        <f t="shared" si="17"/>
        <v>0</v>
      </c>
      <c r="BI163" s="148">
        <f t="shared" si="18"/>
        <v>0</v>
      </c>
      <c r="BJ163" s="17" t="s">
        <v>84</v>
      </c>
      <c r="BK163" s="148">
        <f t="shared" si="19"/>
        <v>0</v>
      </c>
      <c r="BL163" s="17" t="s">
        <v>554</v>
      </c>
      <c r="BM163" s="147" t="s">
        <v>946</v>
      </c>
    </row>
    <row r="164" spans="2:65" s="1" customFormat="1" ht="24.2" customHeight="1">
      <c r="B164" s="32"/>
      <c r="C164" s="136" t="s">
        <v>407</v>
      </c>
      <c r="D164" s="136" t="s">
        <v>162</v>
      </c>
      <c r="E164" s="137" t="s">
        <v>947</v>
      </c>
      <c r="F164" s="138" t="s">
        <v>948</v>
      </c>
      <c r="G164" s="139" t="s">
        <v>165</v>
      </c>
      <c r="H164" s="140">
        <v>0.5</v>
      </c>
      <c r="I164" s="141"/>
      <c r="J164" s="142">
        <f t="shared" si="10"/>
        <v>0</v>
      </c>
      <c r="K164" s="138" t="s">
        <v>166</v>
      </c>
      <c r="L164" s="32"/>
      <c r="M164" s="143" t="s">
        <v>1</v>
      </c>
      <c r="N164" s="144" t="s">
        <v>45</v>
      </c>
      <c r="P164" s="145">
        <f t="shared" si="11"/>
        <v>0</v>
      </c>
      <c r="Q164" s="145">
        <v>0</v>
      </c>
      <c r="R164" s="145">
        <f t="shared" si="12"/>
        <v>0</v>
      </c>
      <c r="S164" s="145">
        <v>0</v>
      </c>
      <c r="T164" s="146">
        <f t="shared" si="13"/>
        <v>0</v>
      </c>
      <c r="AR164" s="147" t="s">
        <v>554</v>
      </c>
      <c r="AT164" s="147" t="s">
        <v>162</v>
      </c>
      <c r="AU164" s="147" t="s">
        <v>84</v>
      </c>
      <c r="AY164" s="17" t="s">
        <v>158</v>
      </c>
      <c r="BE164" s="148">
        <f t="shared" si="14"/>
        <v>0</v>
      </c>
      <c r="BF164" s="148">
        <f t="shared" si="15"/>
        <v>0</v>
      </c>
      <c r="BG164" s="148">
        <f t="shared" si="16"/>
        <v>0</v>
      </c>
      <c r="BH164" s="148">
        <f t="shared" si="17"/>
        <v>0</v>
      </c>
      <c r="BI164" s="148">
        <f t="shared" si="18"/>
        <v>0</v>
      </c>
      <c r="BJ164" s="17" t="s">
        <v>84</v>
      </c>
      <c r="BK164" s="148">
        <f t="shared" si="19"/>
        <v>0</v>
      </c>
      <c r="BL164" s="17" t="s">
        <v>554</v>
      </c>
      <c r="BM164" s="147" t="s">
        <v>949</v>
      </c>
    </row>
    <row r="165" spans="2:65" s="1" customFormat="1" ht="24.2" customHeight="1">
      <c r="B165" s="32"/>
      <c r="C165" s="136" t="s">
        <v>415</v>
      </c>
      <c r="D165" s="136" t="s">
        <v>162</v>
      </c>
      <c r="E165" s="137" t="s">
        <v>950</v>
      </c>
      <c r="F165" s="138" t="s">
        <v>951</v>
      </c>
      <c r="G165" s="139" t="s">
        <v>165</v>
      </c>
      <c r="H165" s="140">
        <v>0.5</v>
      </c>
      <c r="I165" s="141"/>
      <c r="J165" s="142">
        <f t="shared" si="10"/>
        <v>0</v>
      </c>
      <c r="K165" s="138" t="s">
        <v>1</v>
      </c>
      <c r="L165" s="32"/>
      <c r="M165" s="143" t="s">
        <v>1</v>
      </c>
      <c r="N165" s="144" t="s">
        <v>45</v>
      </c>
      <c r="P165" s="145">
        <f t="shared" si="11"/>
        <v>0</v>
      </c>
      <c r="Q165" s="145">
        <v>0</v>
      </c>
      <c r="R165" s="145">
        <f t="shared" si="12"/>
        <v>0</v>
      </c>
      <c r="S165" s="145">
        <v>0</v>
      </c>
      <c r="T165" s="146">
        <f t="shared" si="13"/>
        <v>0</v>
      </c>
      <c r="AR165" s="147" t="s">
        <v>554</v>
      </c>
      <c r="AT165" s="147" t="s">
        <v>162</v>
      </c>
      <c r="AU165" s="147" t="s">
        <v>84</v>
      </c>
      <c r="AY165" s="17" t="s">
        <v>158</v>
      </c>
      <c r="BE165" s="148">
        <f t="shared" si="14"/>
        <v>0</v>
      </c>
      <c r="BF165" s="148">
        <f t="shared" si="15"/>
        <v>0</v>
      </c>
      <c r="BG165" s="148">
        <f t="shared" si="16"/>
        <v>0</v>
      </c>
      <c r="BH165" s="148">
        <f t="shared" si="17"/>
        <v>0</v>
      </c>
      <c r="BI165" s="148">
        <f t="shared" si="18"/>
        <v>0</v>
      </c>
      <c r="BJ165" s="17" t="s">
        <v>84</v>
      </c>
      <c r="BK165" s="148">
        <f t="shared" si="19"/>
        <v>0</v>
      </c>
      <c r="BL165" s="17" t="s">
        <v>554</v>
      </c>
      <c r="BM165" s="147" t="s">
        <v>952</v>
      </c>
    </row>
    <row r="166" spans="2:65" s="1" customFormat="1" ht="24.2" customHeight="1">
      <c r="B166" s="32"/>
      <c r="C166" s="136" t="s">
        <v>422</v>
      </c>
      <c r="D166" s="136" t="s">
        <v>162</v>
      </c>
      <c r="E166" s="137" t="s">
        <v>953</v>
      </c>
      <c r="F166" s="138" t="s">
        <v>954</v>
      </c>
      <c r="G166" s="139" t="s">
        <v>290</v>
      </c>
      <c r="H166" s="140">
        <v>275</v>
      </c>
      <c r="I166" s="141"/>
      <c r="J166" s="142">
        <f t="shared" si="10"/>
        <v>0</v>
      </c>
      <c r="K166" s="138" t="s">
        <v>166</v>
      </c>
      <c r="L166" s="32"/>
      <c r="M166" s="143" t="s">
        <v>1</v>
      </c>
      <c r="N166" s="144" t="s">
        <v>45</v>
      </c>
      <c r="P166" s="145">
        <f t="shared" si="11"/>
        <v>0</v>
      </c>
      <c r="Q166" s="145">
        <v>0</v>
      </c>
      <c r="R166" s="145">
        <f t="shared" si="12"/>
        <v>0</v>
      </c>
      <c r="S166" s="145">
        <v>0</v>
      </c>
      <c r="T166" s="146">
        <f t="shared" si="13"/>
        <v>0</v>
      </c>
      <c r="AR166" s="147" t="s">
        <v>554</v>
      </c>
      <c r="AT166" s="147" t="s">
        <v>162</v>
      </c>
      <c r="AU166" s="147" t="s">
        <v>84</v>
      </c>
      <c r="AY166" s="17" t="s">
        <v>158</v>
      </c>
      <c r="BE166" s="148">
        <f t="shared" si="14"/>
        <v>0</v>
      </c>
      <c r="BF166" s="148">
        <f t="shared" si="15"/>
        <v>0</v>
      </c>
      <c r="BG166" s="148">
        <f t="shared" si="16"/>
        <v>0</v>
      </c>
      <c r="BH166" s="148">
        <f t="shared" si="17"/>
        <v>0</v>
      </c>
      <c r="BI166" s="148">
        <f t="shared" si="18"/>
        <v>0</v>
      </c>
      <c r="BJ166" s="17" t="s">
        <v>84</v>
      </c>
      <c r="BK166" s="148">
        <f t="shared" si="19"/>
        <v>0</v>
      </c>
      <c r="BL166" s="17" t="s">
        <v>554</v>
      </c>
      <c r="BM166" s="147" t="s">
        <v>955</v>
      </c>
    </row>
    <row r="167" spans="2:65" s="1" customFormat="1" ht="24.2" customHeight="1">
      <c r="B167" s="32"/>
      <c r="C167" s="136" t="s">
        <v>427</v>
      </c>
      <c r="D167" s="136" t="s">
        <v>162</v>
      </c>
      <c r="E167" s="137" t="s">
        <v>956</v>
      </c>
      <c r="F167" s="138" t="s">
        <v>957</v>
      </c>
      <c r="G167" s="139" t="s">
        <v>290</v>
      </c>
      <c r="H167" s="140">
        <v>20</v>
      </c>
      <c r="I167" s="141"/>
      <c r="J167" s="142">
        <f t="shared" si="10"/>
        <v>0</v>
      </c>
      <c r="K167" s="138" t="s">
        <v>166</v>
      </c>
      <c r="L167" s="32"/>
      <c r="M167" s="143" t="s">
        <v>1</v>
      </c>
      <c r="N167" s="144" t="s">
        <v>45</v>
      </c>
      <c r="P167" s="145">
        <f t="shared" si="11"/>
        <v>0</v>
      </c>
      <c r="Q167" s="145">
        <v>0</v>
      </c>
      <c r="R167" s="145">
        <f t="shared" si="12"/>
        <v>0</v>
      </c>
      <c r="S167" s="145">
        <v>0</v>
      </c>
      <c r="T167" s="146">
        <f t="shared" si="13"/>
        <v>0</v>
      </c>
      <c r="AR167" s="147" t="s">
        <v>554</v>
      </c>
      <c r="AT167" s="147" t="s">
        <v>162</v>
      </c>
      <c r="AU167" s="147" t="s">
        <v>84</v>
      </c>
      <c r="AY167" s="17" t="s">
        <v>158</v>
      </c>
      <c r="BE167" s="148">
        <f t="shared" si="14"/>
        <v>0</v>
      </c>
      <c r="BF167" s="148">
        <f t="shared" si="15"/>
        <v>0</v>
      </c>
      <c r="BG167" s="148">
        <f t="shared" si="16"/>
        <v>0</v>
      </c>
      <c r="BH167" s="148">
        <f t="shared" si="17"/>
        <v>0</v>
      </c>
      <c r="BI167" s="148">
        <f t="shared" si="18"/>
        <v>0</v>
      </c>
      <c r="BJ167" s="17" t="s">
        <v>84</v>
      </c>
      <c r="BK167" s="148">
        <f t="shared" si="19"/>
        <v>0</v>
      </c>
      <c r="BL167" s="17" t="s">
        <v>554</v>
      </c>
      <c r="BM167" s="147" t="s">
        <v>958</v>
      </c>
    </row>
    <row r="168" spans="2:65" s="1" customFormat="1" ht="16.5" customHeight="1">
      <c r="B168" s="32"/>
      <c r="C168" s="136" t="s">
        <v>433</v>
      </c>
      <c r="D168" s="136" t="s">
        <v>162</v>
      </c>
      <c r="E168" s="137" t="s">
        <v>959</v>
      </c>
      <c r="F168" s="138" t="s">
        <v>960</v>
      </c>
      <c r="G168" s="139" t="s">
        <v>290</v>
      </c>
      <c r="H168" s="140">
        <v>420</v>
      </c>
      <c r="I168" s="141"/>
      <c r="J168" s="142">
        <f t="shared" si="10"/>
        <v>0</v>
      </c>
      <c r="K168" s="138" t="s">
        <v>166</v>
      </c>
      <c r="L168" s="32"/>
      <c r="M168" s="143" t="s">
        <v>1</v>
      </c>
      <c r="N168" s="144" t="s">
        <v>45</v>
      </c>
      <c r="P168" s="145">
        <f t="shared" si="11"/>
        <v>0</v>
      </c>
      <c r="Q168" s="145">
        <v>0</v>
      </c>
      <c r="R168" s="145">
        <f t="shared" si="12"/>
        <v>0</v>
      </c>
      <c r="S168" s="145">
        <v>0</v>
      </c>
      <c r="T168" s="146">
        <f t="shared" si="13"/>
        <v>0</v>
      </c>
      <c r="AR168" s="147" t="s">
        <v>554</v>
      </c>
      <c r="AT168" s="147" t="s">
        <v>162</v>
      </c>
      <c r="AU168" s="147" t="s">
        <v>84</v>
      </c>
      <c r="AY168" s="17" t="s">
        <v>158</v>
      </c>
      <c r="BE168" s="148">
        <f t="shared" si="14"/>
        <v>0</v>
      </c>
      <c r="BF168" s="148">
        <f t="shared" si="15"/>
        <v>0</v>
      </c>
      <c r="BG168" s="148">
        <f t="shared" si="16"/>
        <v>0</v>
      </c>
      <c r="BH168" s="148">
        <f t="shared" si="17"/>
        <v>0</v>
      </c>
      <c r="BI168" s="148">
        <f t="shared" si="18"/>
        <v>0</v>
      </c>
      <c r="BJ168" s="17" t="s">
        <v>84</v>
      </c>
      <c r="BK168" s="148">
        <f t="shared" si="19"/>
        <v>0</v>
      </c>
      <c r="BL168" s="17" t="s">
        <v>554</v>
      </c>
      <c r="BM168" s="147" t="s">
        <v>961</v>
      </c>
    </row>
    <row r="169" spans="2:65" s="1" customFormat="1" ht="24.2" customHeight="1">
      <c r="B169" s="32"/>
      <c r="C169" s="136" t="s">
        <v>439</v>
      </c>
      <c r="D169" s="136" t="s">
        <v>162</v>
      </c>
      <c r="E169" s="137" t="s">
        <v>962</v>
      </c>
      <c r="F169" s="138" t="s">
        <v>963</v>
      </c>
      <c r="G169" s="139" t="s">
        <v>290</v>
      </c>
      <c r="H169" s="140">
        <v>280</v>
      </c>
      <c r="I169" s="141"/>
      <c r="J169" s="142">
        <f t="shared" si="10"/>
        <v>0</v>
      </c>
      <c r="K169" s="138" t="s">
        <v>166</v>
      </c>
      <c r="L169" s="32"/>
      <c r="M169" s="143" t="s">
        <v>1</v>
      </c>
      <c r="N169" s="144" t="s">
        <v>45</v>
      </c>
      <c r="P169" s="145">
        <f t="shared" si="11"/>
        <v>0</v>
      </c>
      <c r="Q169" s="145">
        <v>0.20014999999999999</v>
      </c>
      <c r="R169" s="145">
        <f t="shared" si="12"/>
        <v>56.042000000000002</v>
      </c>
      <c r="S169" s="145">
        <v>0</v>
      </c>
      <c r="T169" s="146">
        <f t="shared" si="13"/>
        <v>0</v>
      </c>
      <c r="AR169" s="147" t="s">
        <v>554</v>
      </c>
      <c r="AT169" s="147" t="s">
        <v>162</v>
      </c>
      <c r="AU169" s="147" t="s">
        <v>84</v>
      </c>
      <c r="AY169" s="17" t="s">
        <v>158</v>
      </c>
      <c r="BE169" s="148">
        <f t="shared" si="14"/>
        <v>0</v>
      </c>
      <c r="BF169" s="148">
        <f t="shared" si="15"/>
        <v>0</v>
      </c>
      <c r="BG169" s="148">
        <f t="shared" si="16"/>
        <v>0</v>
      </c>
      <c r="BH169" s="148">
        <f t="shared" si="17"/>
        <v>0</v>
      </c>
      <c r="BI169" s="148">
        <f t="shared" si="18"/>
        <v>0</v>
      </c>
      <c r="BJ169" s="17" t="s">
        <v>84</v>
      </c>
      <c r="BK169" s="148">
        <f t="shared" si="19"/>
        <v>0</v>
      </c>
      <c r="BL169" s="17" t="s">
        <v>554</v>
      </c>
      <c r="BM169" s="147" t="s">
        <v>964</v>
      </c>
    </row>
    <row r="170" spans="2:65" s="1" customFormat="1" ht="16.5" customHeight="1">
      <c r="B170" s="32"/>
      <c r="C170" s="177" t="s">
        <v>447</v>
      </c>
      <c r="D170" s="177" t="s">
        <v>295</v>
      </c>
      <c r="E170" s="178" t="s">
        <v>965</v>
      </c>
      <c r="F170" s="179" t="s">
        <v>966</v>
      </c>
      <c r="G170" s="180" t="s">
        <v>290</v>
      </c>
      <c r="H170" s="181">
        <v>300</v>
      </c>
      <c r="I170" s="182"/>
      <c r="J170" s="183">
        <f t="shared" si="10"/>
        <v>0</v>
      </c>
      <c r="K170" s="179" t="s">
        <v>1</v>
      </c>
      <c r="L170" s="184"/>
      <c r="M170" s="185" t="s">
        <v>1</v>
      </c>
      <c r="N170" s="186" t="s">
        <v>45</v>
      </c>
      <c r="P170" s="145">
        <f t="shared" si="11"/>
        <v>0</v>
      </c>
      <c r="Q170" s="145">
        <v>0</v>
      </c>
      <c r="R170" s="145">
        <f t="shared" si="12"/>
        <v>0</v>
      </c>
      <c r="S170" s="145">
        <v>0</v>
      </c>
      <c r="T170" s="146">
        <f t="shared" si="13"/>
        <v>0</v>
      </c>
      <c r="AR170" s="147" t="s">
        <v>865</v>
      </c>
      <c r="AT170" s="147" t="s">
        <v>295</v>
      </c>
      <c r="AU170" s="147" t="s">
        <v>84</v>
      </c>
      <c r="AY170" s="17" t="s">
        <v>158</v>
      </c>
      <c r="BE170" s="148">
        <f t="shared" si="14"/>
        <v>0</v>
      </c>
      <c r="BF170" s="148">
        <f t="shared" si="15"/>
        <v>0</v>
      </c>
      <c r="BG170" s="148">
        <f t="shared" si="16"/>
        <v>0</v>
      </c>
      <c r="BH170" s="148">
        <f t="shared" si="17"/>
        <v>0</v>
      </c>
      <c r="BI170" s="148">
        <f t="shared" si="18"/>
        <v>0</v>
      </c>
      <c r="BJ170" s="17" t="s">
        <v>84</v>
      </c>
      <c r="BK170" s="148">
        <f t="shared" si="19"/>
        <v>0</v>
      </c>
      <c r="BL170" s="17" t="s">
        <v>554</v>
      </c>
      <c r="BM170" s="147" t="s">
        <v>967</v>
      </c>
    </row>
    <row r="171" spans="2:65" s="1" customFormat="1" ht="16.5" customHeight="1">
      <c r="B171" s="32"/>
      <c r="C171" s="177" t="s">
        <v>452</v>
      </c>
      <c r="D171" s="177" t="s">
        <v>295</v>
      </c>
      <c r="E171" s="178" t="s">
        <v>968</v>
      </c>
      <c r="F171" s="179" t="s">
        <v>969</v>
      </c>
      <c r="G171" s="180" t="s">
        <v>165</v>
      </c>
      <c r="H171" s="181">
        <v>24</v>
      </c>
      <c r="I171" s="182"/>
      <c r="J171" s="183">
        <f t="shared" si="10"/>
        <v>0</v>
      </c>
      <c r="K171" s="179" t="s">
        <v>1</v>
      </c>
      <c r="L171" s="184"/>
      <c r="M171" s="185" t="s">
        <v>1</v>
      </c>
      <c r="N171" s="186" t="s">
        <v>45</v>
      </c>
      <c r="P171" s="145">
        <f t="shared" si="11"/>
        <v>0</v>
      </c>
      <c r="Q171" s="145">
        <v>0</v>
      </c>
      <c r="R171" s="145">
        <f t="shared" si="12"/>
        <v>0</v>
      </c>
      <c r="S171" s="145">
        <v>0</v>
      </c>
      <c r="T171" s="146">
        <f t="shared" si="13"/>
        <v>0</v>
      </c>
      <c r="AR171" s="147" t="s">
        <v>865</v>
      </c>
      <c r="AT171" s="147" t="s">
        <v>295</v>
      </c>
      <c r="AU171" s="147" t="s">
        <v>84</v>
      </c>
      <c r="AY171" s="17" t="s">
        <v>158</v>
      </c>
      <c r="BE171" s="148">
        <f t="shared" si="14"/>
        <v>0</v>
      </c>
      <c r="BF171" s="148">
        <f t="shared" si="15"/>
        <v>0</v>
      </c>
      <c r="BG171" s="148">
        <f t="shared" si="16"/>
        <v>0</v>
      </c>
      <c r="BH171" s="148">
        <f t="shared" si="17"/>
        <v>0</v>
      </c>
      <c r="BI171" s="148">
        <f t="shared" si="18"/>
        <v>0</v>
      </c>
      <c r="BJ171" s="17" t="s">
        <v>84</v>
      </c>
      <c r="BK171" s="148">
        <f t="shared" si="19"/>
        <v>0</v>
      </c>
      <c r="BL171" s="17" t="s">
        <v>554</v>
      </c>
      <c r="BM171" s="147" t="s">
        <v>970</v>
      </c>
    </row>
    <row r="172" spans="2:65" s="1" customFormat="1" ht="24.2" customHeight="1">
      <c r="B172" s="32"/>
      <c r="C172" s="136" t="s">
        <v>457</v>
      </c>
      <c r="D172" s="136" t="s">
        <v>162</v>
      </c>
      <c r="E172" s="137" t="s">
        <v>971</v>
      </c>
      <c r="F172" s="138" t="s">
        <v>972</v>
      </c>
      <c r="G172" s="139" t="s">
        <v>263</v>
      </c>
      <c r="H172" s="140">
        <v>4</v>
      </c>
      <c r="I172" s="141"/>
      <c r="J172" s="142">
        <f t="shared" si="10"/>
        <v>0</v>
      </c>
      <c r="K172" s="138" t="s">
        <v>166</v>
      </c>
      <c r="L172" s="32"/>
      <c r="M172" s="143" t="s">
        <v>1</v>
      </c>
      <c r="N172" s="144" t="s">
        <v>45</v>
      </c>
      <c r="P172" s="145">
        <f t="shared" si="11"/>
        <v>0</v>
      </c>
      <c r="Q172" s="145">
        <v>3.8E-3</v>
      </c>
      <c r="R172" s="145">
        <f t="shared" si="12"/>
        <v>1.52E-2</v>
      </c>
      <c r="S172" s="145">
        <v>0</v>
      </c>
      <c r="T172" s="146">
        <f t="shared" si="13"/>
        <v>0</v>
      </c>
      <c r="AR172" s="147" t="s">
        <v>554</v>
      </c>
      <c r="AT172" s="147" t="s">
        <v>162</v>
      </c>
      <c r="AU172" s="147" t="s">
        <v>84</v>
      </c>
      <c r="AY172" s="17" t="s">
        <v>158</v>
      </c>
      <c r="BE172" s="148">
        <f t="shared" si="14"/>
        <v>0</v>
      </c>
      <c r="BF172" s="148">
        <f t="shared" si="15"/>
        <v>0</v>
      </c>
      <c r="BG172" s="148">
        <f t="shared" si="16"/>
        <v>0</v>
      </c>
      <c r="BH172" s="148">
        <f t="shared" si="17"/>
        <v>0</v>
      </c>
      <c r="BI172" s="148">
        <f t="shared" si="18"/>
        <v>0</v>
      </c>
      <c r="BJ172" s="17" t="s">
        <v>84</v>
      </c>
      <c r="BK172" s="148">
        <f t="shared" si="19"/>
        <v>0</v>
      </c>
      <c r="BL172" s="17" t="s">
        <v>554</v>
      </c>
      <c r="BM172" s="147" t="s">
        <v>973</v>
      </c>
    </row>
    <row r="173" spans="2:65" s="1" customFormat="1" ht="21.75" customHeight="1">
      <c r="B173" s="32"/>
      <c r="C173" s="136" t="s">
        <v>464</v>
      </c>
      <c r="D173" s="136" t="s">
        <v>162</v>
      </c>
      <c r="E173" s="137" t="s">
        <v>974</v>
      </c>
      <c r="F173" s="138" t="s">
        <v>975</v>
      </c>
      <c r="G173" s="139" t="s">
        <v>263</v>
      </c>
      <c r="H173" s="140">
        <v>6</v>
      </c>
      <c r="I173" s="141"/>
      <c r="J173" s="142">
        <f t="shared" si="10"/>
        <v>0</v>
      </c>
      <c r="K173" s="138" t="s">
        <v>166</v>
      </c>
      <c r="L173" s="32"/>
      <c r="M173" s="143" t="s">
        <v>1</v>
      </c>
      <c r="N173" s="144" t="s">
        <v>45</v>
      </c>
      <c r="P173" s="145">
        <f t="shared" si="11"/>
        <v>0</v>
      </c>
      <c r="Q173" s="145">
        <v>7.6E-3</v>
      </c>
      <c r="R173" s="145">
        <f t="shared" si="12"/>
        <v>4.5600000000000002E-2</v>
      </c>
      <c r="S173" s="145">
        <v>0</v>
      </c>
      <c r="T173" s="146">
        <f t="shared" si="13"/>
        <v>0</v>
      </c>
      <c r="AR173" s="147" t="s">
        <v>554</v>
      </c>
      <c r="AT173" s="147" t="s">
        <v>162</v>
      </c>
      <c r="AU173" s="147" t="s">
        <v>84</v>
      </c>
      <c r="AY173" s="17" t="s">
        <v>158</v>
      </c>
      <c r="BE173" s="148">
        <f t="shared" si="14"/>
        <v>0</v>
      </c>
      <c r="BF173" s="148">
        <f t="shared" si="15"/>
        <v>0</v>
      </c>
      <c r="BG173" s="148">
        <f t="shared" si="16"/>
        <v>0</v>
      </c>
      <c r="BH173" s="148">
        <f t="shared" si="17"/>
        <v>0</v>
      </c>
      <c r="BI173" s="148">
        <f t="shared" si="18"/>
        <v>0</v>
      </c>
      <c r="BJ173" s="17" t="s">
        <v>84</v>
      </c>
      <c r="BK173" s="148">
        <f t="shared" si="19"/>
        <v>0</v>
      </c>
      <c r="BL173" s="17" t="s">
        <v>554</v>
      </c>
      <c r="BM173" s="147" t="s">
        <v>976</v>
      </c>
    </row>
    <row r="174" spans="2:65" s="1" customFormat="1" ht="24.2" customHeight="1">
      <c r="B174" s="32"/>
      <c r="C174" s="136" t="s">
        <v>469</v>
      </c>
      <c r="D174" s="136" t="s">
        <v>162</v>
      </c>
      <c r="E174" s="137" t="s">
        <v>977</v>
      </c>
      <c r="F174" s="138" t="s">
        <v>978</v>
      </c>
      <c r="G174" s="139" t="s">
        <v>290</v>
      </c>
      <c r="H174" s="140">
        <v>50</v>
      </c>
      <c r="I174" s="141"/>
      <c r="J174" s="142">
        <f t="shared" si="10"/>
        <v>0</v>
      </c>
      <c r="K174" s="138" t="s">
        <v>166</v>
      </c>
      <c r="L174" s="32"/>
      <c r="M174" s="143" t="s">
        <v>1</v>
      </c>
      <c r="N174" s="144" t="s">
        <v>45</v>
      </c>
      <c r="P174" s="145">
        <f t="shared" si="11"/>
        <v>0</v>
      </c>
      <c r="Q174" s="145">
        <v>1.9E-3</v>
      </c>
      <c r="R174" s="145">
        <f t="shared" si="12"/>
        <v>9.5000000000000001E-2</v>
      </c>
      <c r="S174" s="145">
        <v>0</v>
      </c>
      <c r="T174" s="146">
        <f t="shared" si="13"/>
        <v>0</v>
      </c>
      <c r="AR174" s="147" t="s">
        <v>554</v>
      </c>
      <c r="AT174" s="147" t="s">
        <v>162</v>
      </c>
      <c r="AU174" s="147" t="s">
        <v>84</v>
      </c>
      <c r="AY174" s="17" t="s">
        <v>158</v>
      </c>
      <c r="BE174" s="148">
        <f t="shared" si="14"/>
        <v>0</v>
      </c>
      <c r="BF174" s="148">
        <f t="shared" si="15"/>
        <v>0</v>
      </c>
      <c r="BG174" s="148">
        <f t="shared" si="16"/>
        <v>0</v>
      </c>
      <c r="BH174" s="148">
        <f t="shared" si="17"/>
        <v>0</v>
      </c>
      <c r="BI174" s="148">
        <f t="shared" si="18"/>
        <v>0</v>
      </c>
      <c r="BJ174" s="17" t="s">
        <v>84</v>
      </c>
      <c r="BK174" s="148">
        <f t="shared" si="19"/>
        <v>0</v>
      </c>
      <c r="BL174" s="17" t="s">
        <v>554</v>
      </c>
      <c r="BM174" s="147" t="s">
        <v>979</v>
      </c>
    </row>
    <row r="175" spans="2:65" s="1" customFormat="1" ht="33" customHeight="1">
      <c r="B175" s="32"/>
      <c r="C175" s="136" t="s">
        <v>477</v>
      </c>
      <c r="D175" s="136" t="s">
        <v>162</v>
      </c>
      <c r="E175" s="137" t="s">
        <v>980</v>
      </c>
      <c r="F175" s="138" t="s">
        <v>981</v>
      </c>
      <c r="G175" s="139" t="s">
        <v>290</v>
      </c>
      <c r="H175" s="140">
        <v>365</v>
      </c>
      <c r="I175" s="141"/>
      <c r="J175" s="142">
        <f t="shared" si="10"/>
        <v>0</v>
      </c>
      <c r="K175" s="138" t="s">
        <v>166</v>
      </c>
      <c r="L175" s="32"/>
      <c r="M175" s="143" t="s">
        <v>1</v>
      </c>
      <c r="N175" s="144" t="s">
        <v>45</v>
      </c>
      <c r="P175" s="145">
        <f t="shared" si="11"/>
        <v>0</v>
      </c>
      <c r="Q175" s="145">
        <v>0.18</v>
      </c>
      <c r="R175" s="145">
        <f t="shared" si="12"/>
        <v>65.7</v>
      </c>
      <c r="S175" s="145">
        <v>0</v>
      </c>
      <c r="T175" s="146">
        <f t="shared" si="13"/>
        <v>0</v>
      </c>
      <c r="AR175" s="147" t="s">
        <v>554</v>
      </c>
      <c r="AT175" s="147" t="s">
        <v>162</v>
      </c>
      <c r="AU175" s="147" t="s">
        <v>84</v>
      </c>
      <c r="AY175" s="17" t="s">
        <v>158</v>
      </c>
      <c r="BE175" s="148">
        <f t="shared" si="14"/>
        <v>0</v>
      </c>
      <c r="BF175" s="148">
        <f t="shared" si="15"/>
        <v>0</v>
      </c>
      <c r="BG175" s="148">
        <f t="shared" si="16"/>
        <v>0</v>
      </c>
      <c r="BH175" s="148">
        <f t="shared" si="17"/>
        <v>0</v>
      </c>
      <c r="BI175" s="148">
        <f t="shared" si="18"/>
        <v>0</v>
      </c>
      <c r="BJ175" s="17" t="s">
        <v>84</v>
      </c>
      <c r="BK175" s="148">
        <f t="shared" si="19"/>
        <v>0</v>
      </c>
      <c r="BL175" s="17" t="s">
        <v>554</v>
      </c>
      <c r="BM175" s="147" t="s">
        <v>982</v>
      </c>
    </row>
    <row r="176" spans="2:65" s="1" customFormat="1" ht="24.2" customHeight="1">
      <c r="B176" s="32"/>
      <c r="C176" s="177" t="s">
        <v>483</v>
      </c>
      <c r="D176" s="177" t="s">
        <v>295</v>
      </c>
      <c r="E176" s="178" t="s">
        <v>983</v>
      </c>
      <c r="F176" s="179" t="s">
        <v>984</v>
      </c>
      <c r="G176" s="180" t="s">
        <v>290</v>
      </c>
      <c r="H176" s="181">
        <v>340</v>
      </c>
      <c r="I176" s="182"/>
      <c r="J176" s="183">
        <f t="shared" si="10"/>
        <v>0</v>
      </c>
      <c r="K176" s="179" t="s">
        <v>166</v>
      </c>
      <c r="L176" s="184"/>
      <c r="M176" s="185" t="s">
        <v>1</v>
      </c>
      <c r="N176" s="186" t="s">
        <v>45</v>
      </c>
      <c r="P176" s="145">
        <f t="shared" si="11"/>
        <v>0</v>
      </c>
      <c r="Q176" s="145">
        <v>3.5E-4</v>
      </c>
      <c r="R176" s="145">
        <f t="shared" si="12"/>
        <v>0.11899999999999999</v>
      </c>
      <c r="S176" s="145">
        <v>0</v>
      </c>
      <c r="T176" s="146">
        <f t="shared" si="13"/>
        <v>0</v>
      </c>
      <c r="AR176" s="147" t="s">
        <v>865</v>
      </c>
      <c r="AT176" s="147" t="s">
        <v>295</v>
      </c>
      <c r="AU176" s="147" t="s">
        <v>84</v>
      </c>
      <c r="AY176" s="17" t="s">
        <v>158</v>
      </c>
      <c r="BE176" s="148">
        <f t="shared" si="14"/>
        <v>0</v>
      </c>
      <c r="BF176" s="148">
        <f t="shared" si="15"/>
        <v>0</v>
      </c>
      <c r="BG176" s="148">
        <f t="shared" si="16"/>
        <v>0</v>
      </c>
      <c r="BH176" s="148">
        <f t="shared" si="17"/>
        <v>0</v>
      </c>
      <c r="BI176" s="148">
        <f t="shared" si="18"/>
        <v>0</v>
      </c>
      <c r="BJ176" s="17" t="s">
        <v>84</v>
      </c>
      <c r="BK176" s="148">
        <f t="shared" si="19"/>
        <v>0</v>
      </c>
      <c r="BL176" s="17" t="s">
        <v>554</v>
      </c>
      <c r="BM176" s="147" t="s">
        <v>985</v>
      </c>
    </row>
    <row r="177" spans="2:65" s="1" customFormat="1" ht="33" customHeight="1">
      <c r="B177" s="32"/>
      <c r="C177" s="177" t="s">
        <v>489</v>
      </c>
      <c r="D177" s="177" t="s">
        <v>295</v>
      </c>
      <c r="E177" s="178" t="s">
        <v>986</v>
      </c>
      <c r="F177" s="179" t="s">
        <v>987</v>
      </c>
      <c r="G177" s="180" t="s">
        <v>290</v>
      </c>
      <c r="H177" s="181">
        <v>10</v>
      </c>
      <c r="I177" s="182"/>
      <c r="J177" s="183">
        <f t="shared" si="10"/>
        <v>0</v>
      </c>
      <c r="K177" s="179" t="s">
        <v>166</v>
      </c>
      <c r="L177" s="184"/>
      <c r="M177" s="185" t="s">
        <v>1</v>
      </c>
      <c r="N177" s="186" t="s">
        <v>45</v>
      </c>
      <c r="P177" s="145">
        <f t="shared" si="11"/>
        <v>0</v>
      </c>
      <c r="Q177" s="145">
        <v>6.8999999999999997E-4</v>
      </c>
      <c r="R177" s="145">
        <f t="shared" si="12"/>
        <v>6.8999999999999999E-3</v>
      </c>
      <c r="S177" s="145">
        <v>0</v>
      </c>
      <c r="T177" s="146">
        <f t="shared" si="13"/>
        <v>0</v>
      </c>
      <c r="AR177" s="147" t="s">
        <v>865</v>
      </c>
      <c r="AT177" s="147" t="s">
        <v>295</v>
      </c>
      <c r="AU177" s="147" t="s">
        <v>84</v>
      </c>
      <c r="AY177" s="17" t="s">
        <v>158</v>
      </c>
      <c r="BE177" s="148">
        <f t="shared" si="14"/>
        <v>0</v>
      </c>
      <c r="BF177" s="148">
        <f t="shared" si="15"/>
        <v>0</v>
      </c>
      <c r="BG177" s="148">
        <f t="shared" si="16"/>
        <v>0</v>
      </c>
      <c r="BH177" s="148">
        <f t="shared" si="17"/>
        <v>0</v>
      </c>
      <c r="BI177" s="148">
        <f t="shared" si="18"/>
        <v>0</v>
      </c>
      <c r="BJ177" s="17" t="s">
        <v>84</v>
      </c>
      <c r="BK177" s="148">
        <f t="shared" si="19"/>
        <v>0</v>
      </c>
      <c r="BL177" s="17" t="s">
        <v>554</v>
      </c>
      <c r="BM177" s="147" t="s">
        <v>988</v>
      </c>
    </row>
    <row r="178" spans="2:65" s="1" customFormat="1" ht="24.2" customHeight="1">
      <c r="B178" s="32"/>
      <c r="C178" s="177" t="s">
        <v>495</v>
      </c>
      <c r="D178" s="177" t="s">
        <v>295</v>
      </c>
      <c r="E178" s="178" t="s">
        <v>989</v>
      </c>
      <c r="F178" s="179" t="s">
        <v>990</v>
      </c>
      <c r="G178" s="180" t="s">
        <v>290</v>
      </c>
      <c r="H178" s="181">
        <v>15</v>
      </c>
      <c r="I178" s="182"/>
      <c r="J178" s="183">
        <f t="shared" si="10"/>
        <v>0</v>
      </c>
      <c r="K178" s="179" t="s">
        <v>1</v>
      </c>
      <c r="L178" s="184"/>
      <c r="M178" s="185" t="s">
        <v>1</v>
      </c>
      <c r="N178" s="186" t="s">
        <v>45</v>
      </c>
      <c r="P178" s="145">
        <f t="shared" si="11"/>
        <v>0</v>
      </c>
      <c r="Q178" s="145">
        <v>0</v>
      </c>
      <c r="R178" s="145">
        <f t="shared" si="12"/>
        <v>0</v>
      </c>
      <c r="S178" s="145">
        <v>0</v>
      </c>
      <c r="T178" s="146">
        <f t="shared" si="13"/>
        <v>0</v>
      </c>
      <c r="AR178" s="147" t="s">
        <v>865</v>
      </c>
      <c r="AT178" s="147" t="s">
        <v>295</v>
      </c>
      <c r="AU178" s="147" t="s">
        <v>84</v>
      </c>
      <c r="AY178" s="17" t="s">
        <v>158</v>
      </c>
      <c r="BE178" s="148">
        <f t="shared" si="14"/>
        <v>0</v>
      </c>
      <c r="BF178" s="148">
        <f t="shared" si="15"/>
        <v>0</v>
      </c>
      <c r="BG178" s="148">
        <f t="shared" si="16"/>
        <v>0</v>
      </c>
      <c r="BH178" s="148">
        <f t="shared" si="17"/>
        <v>0</v>
      </c>
      <c r="BI178" s="148">
        <f t="shared" si="18"/>
        <v>0</v>
      </c>
      <c r="BJ178" s="17" t="s">
        <v>84</v>
      </c>
      <c r="BK178" s="148">
        <f t="shared" si="19"/>
        <v>0</v>
      </c>
      <c r="BL178" s="17" t="s">
        <v>554</v>
      </c>
      <c r="BM178" s="147" t="s">
        <v>991</v>
      </c>
    </row>
    <row r="179" spans="2:65" s="1" customFormat="1" ht="16.5" customHeight="1">
      <c r="B179" s="32"/>
      <c r="C179" s="177" t="s">
        <v>502</v>
      </c>
      <c r="D179" s="177" t="s">
        <v>295</v>
      </c>
      <c r="E179" s="178" t="s">
        <v>992</v>
      </c>
      <c r="F179" s="179" t="s">
        <v>941</v>
      </c>
      <c r="G179" s="180" t="s">
        <v>165</v>
      </c>
      <c r="H179" s="181">
        <v>1.6</v>
      </c>
      <c r="I179" s="182"/>
      <c r="J179" s="183">
        <f t="shared" si="10"/>
        <v>0</v>
      </c>
      <c r="K179" s="179" t="s">
        <v>1</v>
      </c>
      <c r="L179" s="184"/>
      <c r="M179" s="185" t="s">
        <v>1</v>
      </c>
      <c r="N179" s="186" t="s">
        <v>45</v>
      </c>
      <c r="P179" s="145">
        <f t="shared" si="11"/>
        <v>0</v>
      </c>
      <c r="Q179" s="145">
        <v>0</v>
      </c>
      <c r="R179" s="145">
        <f t="shared" si="12"/>
        <v>0</v>
      </c>
      <c r="S179" s="145">
        <v>0</v>
      </c>
      <c r="T179" s="146">
        <f t="shared" si="13"/>
        <v>0</v>
      </c>
      <c r="AR179" s="147" t="s">
        <v>865</v>
      </c>
      <c r="AT179" s="147" t="s">
        <v>295</v>
      </c>
      <c r="AU179" s="147" t="s">
        <v>84</v>
      </c>
      <c r="AY179" s="17" t="s">
        <v>158</v>
      </c>
      <c r="BE179" s="148">
        <f t="shared" si="14"/>
        <v>0</v>
      </c>
      <c r="BF179" s="148">
        <f t="shared" si="15"/>
        <v>0</v>
      </c>
      <c r="BG179" s="148">
        <f t="shared" si="16"/>
        <v>0</v>
      </c>
      <c r="BH179" s="148">
        <f t="shared" si="17"/>
        <v>0</v>
      </c>
      <c r="BI179" s="148">
        <f t="shared" si="18"/>
        <v>0</v>
      </c>
      <c r="BJ179" s="17" t="s">
        <v>84</v>
      </c>
      <c r="BK179" s="148">
        <f t="shared" si="19"/>
        <v>0</v>
      </c>
      <c r="BL179" s="17" t="s">
        <v>554</v>
      </c>
      <c r="BM179" s="147" t="s">
        <v>993</v>
      </c>
    </row>
    <row r="180" spans="2:65" s="1" customFormat="1" ht="24.2" customHeight="1">
      <c r="B180" s="32"/>
      <c r="C180" s="136" t="s">
        <v>507</v>
      </c>
      <c r="D180" s="136" t="s">
        <v>162</v>
      </c>
      <c r="E180" s="137" t="s">
        <v>994</v>
      </c>
      <c r="F180" s="138" t="s">
        <v>995</v>
      </c>
      <c r="G180" s="139" t="s">
        <v>290</v>
      </c>
      <c r="H180" s="140">
        <v>275</v>
      </c>
      <c r="I180" s="141"/>
      <c r="J180" s="142">
        <f t="shared" si="10"/>
        <v>0</v>
      </c>
      <c r="K180" s="138" t="s">
        <v>166</v>
      </c>
      <c r="L180" s="32"/>
      <c r="M180" s="143" t="s">
        <v>1</v>
      </c>
      <c r="N180" s="144" t="s">
        <v>45</v>
      </c>
      <c r="P180" s="145">
        <f t="shared" si="11"/>
        <v>0</v>
      </c>
      <c r="Q180" s="145">
        <v>0</v>
      </c>
      <c r="R180" s="145">
        <f t="shared" si="12"/>
        <v>0</v>
      </c>
      <c r="S180" s="145">
        <v>0</v>
      </c>
      <c r="T180" s="146">
        <f t="shared" si="13"/>
        <v>0</v>
      </c>
      <c r="AR180" s="147" t="s">
        <v>554</v>
      </c>
      <c r="AT180" s="147" t="s">
        <v>162</v>
      </c>
      <c r="AU180" s="147" t="s">
        <v>84</v>
      </c>
      <c r="AY180" s="17" t="s">
        <v>158</v>
      </c>
      <c r="BE180" s="148">
        <f t="shared" si="14"/>
        <v>0</v>
      </c>
      <c r="BF180" s="148">
        <f t="shared" si="15"/>
        <v>0</v>
      </c>
      <c r="BG180" s="148">
        <f t="shared" si="16"/>
        <v>0</v>
      </c>
      <c r="BH180" s="148">
        <f t="shared" si="17"/>
        <v>0</v>
      </c>
      <c r="BI180" s="148">
        <f t="shared" si="18"/>
        <v>0</v>
      </c>
      <c r="BJ180" s="17" t="s">
        <v>84</v>
      </c>
      <c r="BK180" s="148">
        <f t="shared" si="19"/>
        <v>0</v>
      </c>
      <c r="BL180" s="17" t="s">
        <v>554</v>
      </c>
      <c r="BM180" s="147" t="s">
        <v>996</v>
      </c>
    </row>
    <row r="181" spans="2:65" s="1" customFormat="1" ht="24.2" customHeight="1">
      <c r="B181" s="32"/>
      <c r="C181" s="136" t="s">
        <v>512</v>
      </c>
      <c r="D181" s="136" t="s">
        <v>162</v>
      </c>
      <c r="E181" s="137" t="s">
        <v>997</v>
      </c>
      <c r="F181" s="138" t="s">
        <v>998</v>
      </c>
      <c r="G181" s="139" t="s">
        <v>290</v>
      </c>
      <c r="H181" s="140">
        <v>20</v>
      </c>
      <c r="I181" s="141"/>
      <c r="J181" s="142">
        <f t="shared" si="10"/>
        <v>0</v>
      </c>
      <c r="K181" s="138" t="s">
        <v>166</v>
      </c>
      <c r="L181" s="32"/>
      <c r="M181" s="187" t="s">
        <v>1</v>
      </c>
      <c r="N181" s="188" t="s">
        <v>45</v>
      </c>
      <c r="O181" s="189"/>
      <c r="P181" s="190">
        <f t="shared" si="11"/>
        <v>0</v>
      </c>
      <c r="Q181" s="190">
        <v>0</v>
      </c>
      <c r="R181" s="190">
        <f t="shared" si="12"/>
        <v>0</v>
      </c>
      <c r="S181" s="190">
        <v>0</v>
      </c>
      <c r="T181" s="191">
        <f t="shared" si="13"/>
        <v>0</v>
      </c>
      <c r="AR181" s="147" t="s">
        <v>554</v>
      </c>
      <c r="AT181" s="147" t="s">
        <v>162</v>
      </c>
      <c r="AU181" s="147" t="s">
        <v>84</v>
      </c>
      <c r="AY181" s="17" t="s">
        <v>158</v>
      </c>
      <c r="BE181" s="148">
        <f t="shared" si="14"/>
        <v>0</v>
      </c>
      <c r="BF181" s="148">
        <f t="shared" si="15"/>
        <v>0</v>
      </c>
      <c r="BG181" s="148">
        <f t="shared" si="16"/>
        <v>0</v>
      </c>
      <c r="BH181" s="148">
        <f t="shared" si="17"/>
        <v>0</v>
      </c>
      <c r="BI181" s="148">
        <f t="shared" si="18"/>
        <v>0</v>
      </c>
      <c r="BJ181" s="17" t="s">
        <v>84</v>
      </c>
      <c r="BK181" s="148">
        <f t="shared" si="19"/>
        <v>0</v>
      </c>
      <c r="BL181" s="17" t="s">
        <v>554</v>
      </c>
      <c r="BM181" s="147" t="s">
        <v>999</v>
      </c>
    </row>
    <row r="182" spans="2:65" s="1" customFormat="1" ht="6.95" customHeight="1">
      <c r="B182" s="44"/>
      <c r="C182" s="45"/>
      <c r="D182" s="45"/>
      <c r="E182" s="45"/>
      <c r="F182" s="45"/>
      <c r="G182" s="45"/>
      <c r="H182" s="45"/>
      <c r="I182" s="45"/>
      <c r="J182" s="45"/>
      <c r="K182" s="45"/>
      <c r="L182" s="32"/>
    </row>
  </sheetData>
  <sheetProtection algorithmName="SHA-512" hashValue="DWBUIN7iwW9MOXbrOPeusoeKRtJ00HAOhk+eY812F0PSTTDf6QnuOdlEOhQVz4uzvnAXetdvT2Dqo3t27ajGfw==" saltValue="rdf1LPuIB7LtOyRq9DVIVdJp9ONsDGqdr+LD8rMbrCvgtzzQ4hCEL260ypRFKzAfyXojnjBjW8kgkSc1kreY8Q==" spinCount="100000" sheet="1" objects="1" scenarios="1" formatColumns="0" formatRows="0" autoFilter="0"/>
  <autoFilter ref="C121:K181" xr:uid="{00000000-0009-0000-0000-000004000000}"/>
  <mergeCells count="12">
    <mergeCell ref="E114:H114"/>
    <mergeCell ref="L2:V2"/>
    <mergeCell ref="E85:H85"/>
    <mergeCell ref="E87:H87"/>
    <mergeCell ref="E89:H89"/>
    <mergeCell ref="E110:H110"/>
    <mergeCell ref="E112:H112"/>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24"/>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1"/>
      <c r="M2" s="221"/>
      <c r="N2" s="221"/>
      <c r="O2" s="221"/>
      <c r="P2" s="221"/>
      <c r="Q2" s="221"/>
      <c r="R2" s="221"/>
      <c r="S2" s="221"/>
      <c r="T2" s="221"/>
      <c r="U2" s="221"/>
      <c r="V2" s="221"/>
      <c r="AT2" s="17" t="s">
        <v>107</v>
      </c>
    </row>
    <row r="3" spans="2:46" ht="6.95" customHeight="1">
      <c r="B3" s="18"/>
      <c r="C3" s="19"/>
      <c r="D3" s="19"/>
      <c r="E3" s="19"/>
      <c r="F3" s="19"/>
      <c r="G3" s="19"/>
      <c r="H3" s="19"/>
      <c r="I3" s="19"/>
      <c r="J3" s="19"/>
      <c r="K3" s="19"/>
      <c r="L3" s="20"/>
      <c r="AT3" s="17" t="s">
        <v>88</v>
      </c>
    </row>
    <row r="4" spans="2:46" ht="24.95" customHeight="1">
      <c r="B4" s="20"/>
      <c r="D4" s="21" t="s">
        <v>110</v>
      </c>
      <c r="L4" s="20"/>
      <c r="M4" s="93" t="s">
        <v>10</v>
      </c>
      <c r="AT4" s="17" t="s">
        <v>4</v>
      </c>
    </row>
    <row r="5" spans="2:46" ht="6.95" customHeight="1">
      <c r="B5" s="20"/>
      <c r="L5" s="20"/>
    </row>
    <row r="6" spans="2:46" ht="12" customHeight="1">
      <c r="B6" s="20"/>
      <c r="D6" s="27" t="s">
        <v>16</v>
      </c>
      <c r="L6" s="20"/>
    </row>
    <row r="7" spans="2:46" ht="26.25" customHeight="1">
      <c r="B7" s="20"/>
      <c r="E7" s="236" t="str">
        <f>'Rekapitulace stavby'!K6</f>
        <v>Rekonstrukce místních komunikací v obci Kojetice, Ulice V Zahrádkách</v>
      </c>
      <c r="F7" s="237"/>
      <c r="G7" s="237"/>
      <c r="H7" s="237"/>
      <c r="L7" s="20"/>
    </row>
    <row r="8" spans="2:46" ht="12" customHeight="1">
      <c r="B8" s="20"/>
      <c r="D8" s="27" t="s">
        <v>111</v>
      </c>
      <c r="L8" s="20"/>
    </row>
    <row r="9" spans="2:46" s="1" customFormat="1" ht="16.5" customHeight="1">
      <c r="B9" s="32"/>
      <c r="E9" s="236" t="s">
        <v>645</v>
      </c>
      <c r="F9" s="238"/>
      <c r="G9" s="238"/>
      <c r="H9" s="238"/>
      <c r="L9" s="32"/>
    </row>
    <row r="10" spans="2:46" s="1" customFormat="1" ht="12" customHeight="1">
      <c r="B10" s="32"/>
      <c r="D10" s="27" t="s">
        <v>113</v>
      </c>
      <c r="L10" s="32"/>
    </row>
    <row r="11" spans="2:46" s="1" customFormat="1" ht="30" customHeight="1">
      <c r="B11" s="32"/>
      <c r="E11" s="194" t="s">
        <v>1000</v>
      </c>
      <c r="F11" s="238"/>
      <c r="G11" s="238"/>
      <c r="H11" s="238"/>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16. 9. 2024</v>
      </c>
      <c r="L14" s="32"/>
    </row>
    <row r="15" spans="2:46" s="1" customFormat="1" ht="10.9" customHeight="1">
      <c r="B15" s="32"/>
      <c r="L15" s="32"/>
    </row>
    <row r="16" spans="2:46" s="1" customFormat="1" ht="12" customHeight="1">
      <c r="B16" s="32"/>
      <c r="D16" s="27" t="s">
        <v>24</v>
      </c>
      <c r="I16" s="27" t="s">
        <v>25</v>
      </c>
      <c r="J16" s="25" t="s">
        <v>26</v>
      </c>
      <c r="L16" s="32"/>
    </row>
    <row r="17" spans="2:12" s="1" customFormat="1" ht="18" customHeight="1">
      <c r="B17" s="32"/>
      <c r="E17" s="25" t="s">
        <v>27</v>
      </c>
      <c r="I17" s="27" t="s">
        <v>28</v>
      </c>
      <c r="J17" s="25" t="s">
        <v>1</v>
      </c>
      <c r="L17" s="32"/>
    </row>
    <row r="18" spans="2:12" s="1" customFormat="1" ht="6.95" customHeight="1">
      <c r="B18" s="32"/>
      <c r="L18" s="32"/>
    </row>
    <row r="19" spans="2:12" s="1" customFormat="1" ht="12" customHeight="1">
      <c r="B19" s="32"/>
      <c r="D19" s="27" t="s">
        <v>29</v>
      </c>
      <c r="I19" s="27" t="s">
        <v>25</v>
      </c>
      <c r="J19" s="28" t="str">
        <f>'Rekapitulace stavby'!AN13</f>
        <v>Vyplň údaj</v>
      </c>
      <c r="L19" s="32"/>
    </row>
    <row r="20" spans="2:12" s="1" customFormat="1" ht="18" customHeight="1">
      <c r="B20" s="32"/>
      <c r="E20" s="239" t="str">
        <f>'Rekapitulace stavby'!E14</f>
        <v>Vyplň údaj</v>
      </c>
      <c r="F20" s="220"/>
      <c r="G20" s="220"/>
      <c r="H20" s="220"/>
      <c r="I20" s="27" t="s">
        <v>28</v>
      </c>
      <c r="J20" s="28" t="str">
        <f>'Rekapitulace stavby'!AN14</f>
        <v>Vyplň údaj</v>
      </c>
      <c r="L20" s="32"/>
    </row>
    <row r="21" spans="2:12" s="1" customFormat="1" ht="6.95" customHeight="1">
      <c r="B21" s="32"/>
      <c r="L21" s="32"/>
    </row>
    <row r="22" spans="2:12" s="1" customFormat="1" ht="12" customHeight="1">
      <c r="B22" s="32"/>
      <c r="D22" s="27" t="s">
        <v>31</v>
      </c>
      <c r="I22" s="27" t="s">
        <v>25</v>
      </c>
      <c r="J22" s="25" t="s">
        <v>32</v>
      </c>
      <c r="L22" s="32"/>
    </row>
    <row r="23" spans="2:12" s="1" customFormat="1" ht="18" customHeight="1">
      <c r="B23" s="32"/>
      <c r="E23" s="25" t="s">
        <v>33</v>
      </c>
      <c r="I23" s="27" t="s">
        <v>28</v>
      </c>
      <c r="J23" s="25" t="s">
        <v>34</v>
      </c>
      <c r="L23" s="32"/>
    </row>
    <row r="24" spans="2:12" s="1" customFormat="1" ht="6.95" customHeight="1">
      <c r="B24" s="32"/>
      <c r="L24" s="32"/>
    </row>
    <row r="25" spans="2:12" s="1" customFormat="1" ht="12" customHeight="1">
      <c r="B25" s="32"/>
      <c r="D25" s="27" t="s">
        <v>36</v>
      </c>
      <c r="I25" s="27" t="s">
        <v>25</v>
      </c>
      <c r="J25" s="25" t="s">
        <v>1</v>
      </c>
      <c r="L25" s="32"/>
    </row>
    <row r="26" spans="2:12" s="1" customFormat="1" ht="18" customHeight="1">
      <c r="B26" s="32"/>
      <c r="E26" s="25" t="s">
        <v>37</v>
      </c>
      <c r="I26" s="27" t="s">
        <v>28</v>
      </c>
      <c r="J26" s="25" t="s">
        <v>1</v>
      </c>
      <c r="L26" s="32"/>
    </row>
    <row r="27" spans="2:12" s="1" customFormat="1" ht="6.95" customHeight="1">
      <c r="B27" s="32"/>
      <c r="L27" s="32"/>
    </row>
    <row r="28" spans="2:12" s="1" customFormat="1" ht="12" customHeight="1">
      <c r="B28" s="32"/>
      <c r="D28" s="27" t="s">
        <v>38</v>
      </c>
      <c r="L28" s="32"/>
    </row>
    <row r="29" spans="2:12" s="7" customFormat="1" ht="16.5" customHeight="1">
      <c r="B29" s="94"/>
      <c r="E29" s="225" t="s">
        <v>1</v>
      </c>
      <c r="F29" s="225"/>
      <c r="G29" s="225"/>
      <c r="H29" s="225"/>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40</v>
      </c>
      <c r="J32" s="66">
        <f>ROUND(J121, 2)</f>
        <v>0</v>
      </c>
      <c r="L32" s="32"/>
    </row>
    <row r="33" spans="2:12" s="1" customFormat="1" ht="6.95" customHeight="1">
      <c r="B33" s="32"/>
      <c r="D33" s="53"/>
      <c r="E33" s="53"/>
      <c r="F33" s="53"/>
      <c r="G33" s="53"/>
      <c r="H33" s="53"/>
      <c r="I33" s="53"/>
      <c r="J33" s="53"/>
      <c r="K33" s="53"/>
      <c r="L33" s="32"/>
    </row>
    <row r="34" spans="2:12" s="1" customFormat="1" ht="14.45" customHeight="1">
      <c r="B34" s="32"/>
      <c r="F34" s="35" t="s">
        <v>42</v>
      </c>
      <c r="I34" s="35" t="s">
        <v>41</v>
      </c>
      <c r="J34" s="35" t="s">
        <v>43</v>
      </c>
      <c r="L34" s="32"/>
    </row>
    <row r="35" spans="2:12" s="1" customFormat="1" ht="14.45" customHeight="1">
      <c r="B35" s="32"/>
      <c r="D35" s="55" t="s">
        <v>44</v>
      </c>
      <c r="E35" s="27" t="s">
        <v>45</v>
      </c>
      <c r="F35" s="86">
        <f>ROUND((SUM(BE121:BE123)),  2)</f>
        <v>0</v>
      </c>
      <c r="I35" s="96">
        <v>0.21</v>
      </c>
      <c r="J35" s="86">
        <f>ROUND(((SUM(BE121:BE123))*I35),  2)</f>
        <v>0</v>
      </c>
      <c r="L35" s="32"/>
    </row>
    <row r="36" spans="2:12" s="1" customFormat="1" ht="14.45" customHeight="1">
      <c r="B36" s="32"/>
      <c r="E36" s="27" t="s">
        <v>46</v>
      </c>
      <c r="F36" s="86">
        <f>ROUND((SUM(BF121:BF123)),  2)</f>
        <v>0</v>
      </c>
      <c r="I36" s="96">
        <v>0.12</v>
      </c>
      <c r="J36" s="86">
        <f>ROUND(((SUM(BF121:BF123))*I36),  2)</f>
        <v>0</v>
      </c>
      <c r="L36" s="32"/>
    </row>
    <row r="37" spans="2:12" s="1" customFormat="1" ht="14.45" hidden="1" customHeight="1">
      <c r="B37" s="32"/>
      <c r="E37" s="27" t="s">
        <v>47</v>
      </c>
      <c r="F37" s="86">
        <f>ROUND((SUM(BG121:BG123)),  2)</f>
        <v>0</v>
      </c>
      <c r="I37" s="96">
        <v>0.21</v>
      </c>
      <c r="J37" s="86">
        <f>0</f>
        <v>0</v>
      </c>
      <c r="L37" s="32"/>
    </row>
    <row r="38" spans="2:12" s="1" customFormat="1" ht="14.45" hidden="1" customHeight="1">
      <c r="B38" s="32"/>
      <c r="E38" s="27" t="s">
        <v>48</v>
      </c>
      <c r="F38" s="86">
        <f>ROUND((SUM(BH121:BH123)),  2)</f>
        <v>0</v>
      </c>
      <c r="I38" s="96">
        <v>0.12</v>
      </c>
      <c r="J38" s="86">
        <f>0</f>
        <v>0</v>
      </c>
      <c r="L38" s="32"/>
    </row>
    <row r="39" spans="2:12" s="1" customFormat="1" ht="14.45" hidden="1" customHeight="1">
      <c r="B39" s="32"/>
      <c r="E39" s="27" t="s">
        <v>49</v>
      </c>
      <c r="F39" s="86">
        <f>ROUND((SUM(BI121:BI123)),  2)</f>
        <v>0</v>
      </c>
      <c r="I39" s="96">
        <v>0</v>
      </c>
      <c r="J39" s="86">
        <f>0</f>
        <v>0</v>
      </c>
      <c r="L39" s="32"/>
    </row>
    <row r="40" spans="2:12" s="1" customFormat="1" ht="6.95" customHeight="1">
      <c r="B40" s="32"/>
      <c r="L40" s="32"/>
    </row>
    <row r="41" spans="2:12" s="1" customFormat="1" ht="25.35" customHeight="1">
      <c r="B41" s="32"/>
      <c r="C41" s="97"/>
      <c r="D41" s="98" t="s">
        <v>50</v>
      </c>
      <c r="E41" s="57"/>
      <c r="F41" s="57"/>
      <c r="G41" s="99" t="s">
        <v>51</v>
      </c>
      <c r="H41" s="100" t="s">
        <v>52</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53</v>
      </c>
      <c r="E50" s="42"/>
      <c r="F50" s="42"/>
      <c r="G50" s="41" t="s">
        <v>54</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55</v>
      </c>
      <c r="E61" s="34"/>
      <c r="F61" s="103" t="s">
        <v>56</v>
      </c>
      <c r="G61" s="43" t="s">
        <v>55</v>
      </c>
      <c r="H61" s="34"/>
      <c r="I61" s="34"/>
      <c r="J61" s="104" t="s">
        <v>56</v>
      </c>
      <c r="K61" s="34"/>
      <c r="L61" s="32"/>
    </row>
    <row r="62" spans="2:12" ht="11.25">
      <c r="B62" s="20"/>
      <c r="L62" s="20"/>
    </row>
    <row r="63" spans="2:12" ht="11.25">
      <c r="B63" s="20"/>
      <c r="L63" s="20"/>
    </row>
    <row r="64" spans="2:12" ht="11.25">
      <c r="B64" s="20"/>
      <c r="L64" s="20"/>
    </row>
    <row r="65" spans="2:12" s="1" customFormat="1" ht="12.75">
      <c r="B65" s="32"/>
      <c r="D65" s="41" t="s">
        <v>57</v>
      </c>
      <c r="E65" s="42"/>
      <c r="F65" s="42"/>
      <c r="G65" s="41" t="s">
        <v>58</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55</v>
      </c>
      <c r="E76" s="34"/>
      <c r="F76" s="103" t="s">
        <v>56</v>
      </c>
      <c r="G76" s="43" t="s">
        <v>55</v>
      </c>
      <c r="H76" s="34"/>
      <c r="I76" s="34"/>
      <c r="J76" s="104" t="s">
        <v>56</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115</v>
      </c>
      <c r="L82" s="32"/>
    </row>
    <row r="83" spans="2:12" s="1" customFormat="1" ht="6.95" customHeight="1">
      <c r="B83" s="32"/>
      <c r="L83" s="32"/>
    </row>
    <row r="84" spans="2:12" s="1" customFormat="1" ht="12" customHeight="1">
      <c r="B84" s="32"/>
      <c r="C84" s="27" t="s">
        <v>16</v>
      </c>
      <c r="L84" s="32"/>
    </row>
    <row r="85" spans="2:12" s="1" customFormat="1" ht="26.25" customHeight="1">
      <c r="B85" s="32"/>
      <c r="E85" s="236" t="str">
        <f>E7</f>
        <v>Rekonstrukce místních komunikací v obci Kojetice, Ulice V Zahrádkách</v>
      </c>
      <c r="F85" s="237"/>
      <c r="G85" s="237"/>
      <c r="H85" s="237"/>
      <c r="L85" s="32"/>
    </row>
    <row r="86" spans="2:12" ht="12" customHeight="1">
      <c r="B86" s="20"/>
      <c r="C86" s="27" t="s">
        <v>111</v>
      </c>
      <c r="L86" s="20"/>
    </row>
    <row r="87" spans="2:12" s="1" customFormat="1" ht="16.5" customHeight="1">
      <c r="B87" s="32"/>
      <c r="E87" s="236" t="s">
        <v>645</v>
      </c>
      <c r="F87" s="238"/>
      <c r="G87" s="238"/>
      <c r="H87" s="238"/>
      <c r="L87" s="32"/>
    </row>
    <row r="88" spans="2:12" s="1" customFormat="1" ht="12" customHeight="1">
      <c r="B88" s="32"/>
      <c r="C88" s="27" t="s">
        <v>113</v>
      </c>
      <c r="L88" s="32"/>
    </row>
    <row r="89" spans="2:12" s="1" customFormat="1" ht="30" customHeight="1">
      <c r="B89" s="32"/>
      <c r="E89" s="194" t="str">
        <f>E11</f>
        <v>SO.402 - SO.402 - Přeložky sdělovacího vedení - NENÍ SOUČÁSTÍ VŘ</v>
      </c>
      <c r="F89" s="238"/>
      <c r="G89" s="238"/>
      <c r="H89" s="238"/>
      <c r="L89" s="32"/>
    </row>
    <row r="90" spans="2:12" s="1" customFormat="1" ht="6.95" customHeight="1">
      <c r="B90" s="32"/>
      <c r="L90" s="32"/>
    </row>
    <row r="91" spans="2:12" s="1" customFormat="1" ht="12" customHeight="1">
      <c r="B91" s="32"/>
      <c r="C91" s="27" t="s">
        <v>20</v>
      </c>
      <c r="F91" s="25" t="str">
        <f>F14</f>
        <v xml:space="preserve"> </v>
      </c>
      <c r="I91" s="27" t="s">
        <v>22</v>
      </c>
      <c r="J91" s="52" t="str">
        <f>IF(J14="","",J14)</f>
        <v>16. 9. 2024</v>
      </c>
      <c r="L91" s="32"/>
    </row>
    <row r="92" spans="2:12" s="1" customFormat="1" ht="6.95" customHeight="1">
      <c r="B92" s="32"/>
      <c r="L92" s="32"/>
    </row>
    <row r="93" spans="2:12" s="1" customFormat="1" ht="15.2" customHeight="1">
      <c r="B93" s="32"/>
      <c r="C93" s="27" t="s">
        <v>24</v>
      </c>
      <c r="F93" s="25" t="str">
        <f>E17</f>
        <v>Obec Kojetice</v>
      </c>
      <c r="I93" s="27" t="s">
        <v>31</v>
      </c>
      <c r="J93" s="30" t="str">
        <f>E23</f>
        <v>CR Project s.r.o.</v>
      </c>
      <c r="L93" s="32"/>
    </row>
    <row r="94" spans="2:12" s="1" customFormat="1" ht="15.2" customHeight="1">
      <c r="B94" s="32"/>
      <c r="C94" s="27" t="s">
        <v>29</v>
      </c>
      <c r="F94" s="25" t="str">
        <f>IF(E20="","",E20)</f>
        <v>Vyplň údaj</v>
      </c>
      <c r="I94" s="27" t="s">
        <v>36</v>
      </c>
      <c r="J94" s="30" t="str">
        <f>E26</f>
        <v>Josef Nentwich</v>
      </c>
      <c r="L94" s="32"/>
    </row>
    <row r="95" spans="2:12" s="1" customFormat="1" ht="10.35" customHeight="1">
      <c r="B95" s="32"/>
      <c r="L95" s="32"/>
    </row>
    <row r="96" spans="2:12" s="1" customFormat="1" ht="29.25" customHeight="1">
      <c r="B96" s="32"/>
      <c r="C96" s="105" t="s">
        <v>116</v>
      </c>
      <c r="D96" s="97"/>
      <c r="E96" s="97"/>
      <c r="F96" s="97"/>
      <c r="G96" s="97"/>
      <c r="H96" s="97"/>
      <c r="I96" s="97"/>
      <c r="J96" s="106" t="s">
        <v>117</v>
      </c>
      <c r="K96" s="97"/>
      <c r="L96" s="32"/>
    </row>
    <row r="97" spans="2:47" s="1" customFormat="1" ht="10.35" customHeight="1">
      <c r="B97" s="32"/>
      <c r="L97" s="32"/>
    </row>
    <row r="98" spans="2:47" s="1" customFormat="1" ht="22.9" customHeight="1">
      <c r="B98" s="32"/>
      <c r="C98" s="107" t="s">
        <v>118</v>
      </c>
      <c r="J98" s="66">
        <f>J121</f>
        <v>0</v>
      </c>
      <c r="L98" s="32"/>
      <c r="AU98" s="17" t="s">
        <v>119</v>
      </c>
    </row>
    <row r="99" spans="2:47" s="8" customFormat="1" ht="24.95" customHeight="1">
      <c r="B99" s="108"/>
      <c r="D99" s="109" t="s">
        <v>1001</v>
      </c>
      <c r="E99" s="110"/>
      <c r="F99" s="110"/>
      <c r="G99" s="110"/>
      <c r="H99" s="110"/>
      <c r="I99" s="110"/>
      <c r="J99" s="111">
        <f>J122</f>
        <v>0</v>
      </c>
      <c r="L99" s="108"/>
    </row>
    <row r="100" spans="2:47" s="1" customFormat="1" ht="21.75" customHeight="1">
      <c r="B100" s="32"/>
      <c r="L100" s="32"/>
    </row>
    <row r="101" spans="2:47" s="1" customFormat="1" ht="6.95" customHeight="1">
      <c r="B101" s="44"/>
      <c r="C101" s="45"/>
      <c r="D101" s="45"/>
      <c r="E101" s="45"/>
      <c r="F101" s="45"/>
      <c r="G101" s="45"/>
      <c r="H101" s="45"/>
      <c r="I101" s="45"/>
      <c r="J101" s="45"/>
      <c r="K101" s="45"/>
      <c r="L101" s="32"/>
    </row>
    <row r="105" spans="2:47" s="1" customFormat="1" ht="6.95" customHeight="1">
      <c r="B105" s="46"/>
      <c r="C105" s="47"/>
      <c r="D105" s="47"/>
      <c r="E105" s="47"/>
      <c r="F105" s="47"/>
      <c r="G105" s="47"/>
      <c r="H105" s="47"/>
      <c r="I105" s="47"/>
      <c r="J105" s="47"/>
      <c r="K105" s="47"/>
      <c r="L105" s="32"/>
    </row>
    <row r="106" spans="2:47" s="1" customFormat="1" ht="24.95" customHeight="1">
      <c r="B106" s="32"/>
      <c r="C106" s="21" t="s">
        <v>143</v>
      </c>
      <c r="L106" s="32"/>
    </row>
    <row r="107" spans="2:47" s="1" customFormat="1" ht="6.95" customHeight="1">
      <c r="B107" s="32"/>
      <c r="L107" s="32"/>
    </row>
    <row r="108" spans="2:47" s="1" customFormat="1" ht="12" customHeight="1">
      <c r="B108" s="32"/>
      <c r="C108" s="27" t="s">
        <v>16</v>
      </c>
      <c r="L108" s="32"/>
    </row>
    <row r="109" spans="2:47" s="1" customFormat="1" ht="26.25" customHeight="1">
      <c r="B109" s="32"/>
      <c r="E109" s="236" t="str">
        <f>E7</f>
        <v>Rekonstrukce místních komunikací v obci Kojetice, Ulice V Zahrádkách</v>
      </c>
      <c r="F109" s="237"/>
      <c r="G109" s="237"/>
      <c r="H109" s="237"/>
      <c r="L109" s="32"/>
    </row>
    <row r="110" spans="2:47" ht="12" customHeight="1">
      <c r="B110" s="20"/>
      <c r="C110" s="27" t="s">
        <v>111</v>
      </c>
      <c r="L110" s="20"/>
    </row>
    <row r="111" spans="2:47" s="1" customFormat="1" ht="16.5" customHeight="1">
      <c r="B111" s="32"/>
      <c r="E111" s="236" t="s">
        <v>645</v>
      </c>
      <c r="F111" s="238"/>
      <c r="G111" s="238"/>
      <c r="H111" s="238"/>
      <c r="L111" s="32"/>
    </row>
    <row r="112" spans="2:47" s="1" customFormat="1" ht="12" customHeight="1">
      <c r="B112" s="32"/>
      <c r="C112" s="27" t="s">
        <v>113</v>
      </c>
      <c r="L112" s="32"/>
    </row>
    <row r="113" spans="2:65" s="1" customFormat="1" ht="30" customHeight="1">
      <c r="B113" s="32"/>
      <c r="E113" s="194" t="str">
        <f>E11</f>
        <v>SO.402 - SO.402 - Přeložky sdělovacího vedení - NENÍ SOUČÁSTÍ VŘ</v>
      </c>
      <c r="F113" s="238"/>
      <c r="G113" s="238"/>
      <c r="H113" s="238"/>
      <c r="L113" s="32"/>
    </row>
    <row r="114" spans="2:65" s="1" customFormat="1" ht="6.95" customHeight="1">
      <c r="B114" s="32"/>
      <c r="L114" s="32"/>
    </row>
    <row r="115" spans="2:65" s="1" customFormat="1" ht="12" customHeight="1">
      <c r="B115" s="32"/>
      <c r="C115" s="27" t="s">
        <v>20</v>
      </c>
      <c r="F115" s="25" t="str">
        <f>F14</f>
        <v xml:space="preserve"> </v>
      </c>
      <c r="I115" s="27" t="s">
        <v>22</v>
      </c>
      <c r="J115" s="52" t="str">
        <f>IF(J14="","",J14)</f>
        <v>16. 9. 2024</v>
      </c>
      <c r="L115" s="32"/>
    </row>
    <row r="116" spans="2:65" s="1" customFormat="1" ht="6.95" customHeight="1">
      <c r="B116" s="32"/>
      <c r="L116" s="32"/>
    </row>
    <row r="117" spans="2:65" s="1" customFormat="1" ht="15.2" customHeight="1">
      <c r="B117" s="32"/>
      <c r="C117" s="27" t="s">
        <v>24</v>
      </c>
      <c r="F117" s="25" t="str">
        <f>E17</f>
        <v>Obec Kojetice</v>
      </c>
      <c r="I117" s="27" t="s">
        <v>31</v>
      </c>
      <c r="J117" s="30" t="str">
        <f>E23</f>
        <v>CR Project s.r.o.</v>
      </c>
      <c r="L117" s="32"/>
    </row>
    <row r="118" spans="2:65" s="1" customFormat="1" ht="15.2" customHeight="1">
      <c r="B118" s="32"/>
      <c r="C118" s="27" t="s">
        <v>29</v>
      </c>
      <c r="F118" s="25" t="str">
        <f>IF(E20="","",E20)</f>
        <v>Vyplň údaj</v>
      </c>
      <c r="I118" s="27" t="s">
        <v>36</v>
      </c>
      <c r="J118" s="30" t="str">
        <f>E26</f>
        <v>Josef Nentwich</v>
      </c>
      <c r="L118" s="32"/>
    </row>
    <row r="119" spans="2:65" s="1" customFormat="1" ht="10.35" customHeight="1">
      <c r="B119" s="32"/>
      <c r="L119" s="32"/>
    </row>
    <row r="120" spans="2:65" s="10" customFormat="1" ht="29.25" customHeight="1">
      <c r="B120" s="116"/>
      <c r="C120" s="117" t="s">
        <v>144</v>
      </c>
      <c r="D120" s="118" t="s">
        <v>65</v>
      </c>
      <c r="E120" s="118" t="s">
        <v>61</v>
      </c>
      <c r="F120" s="118" t="s">
        <v>62</v>
      </c>
      <c r="G120" s="118" t="s">
        <v>145</v>
      </c>
      <c r="H120" s="118" t="s">
        <v>146</v>
      </c>
      <c r="I120" s="118" t="s">
        <v>147</v>
      </c>
      <c r="J120" s="118" t="s">
        <v>117</v>
      </c>
      <c r="K120" s="119" t="s">
        <v>148</v>
      </c>
      <c r="L120" s="116"/>
      <c r="M120" s="59" t="s">
        <v>1</v>
      </c>
      <c r="N120" s="60" t="s">
        <v>44</v>
      </c>
      <c r="O120" s="60" t="s">
        <v>149</v>
      </c>
      <c r="P120" s="60" t="s">
        <v>150</v>
      </c>
      <c r="Q120" s="60" t="s">
        <v>151</v>
      </c>
      <c r="R120" s="60" t="s">
        <v>152</v>
      </c>
      <c r="S120" s="60" t="s">
        <v>153</v>
      </c>
      <c r="T120" s="61" t="s">
        <v>154</v>
      </c>
    </row>
    <row r="121" spans="2:65" s="1" customFormat="1" ht="22.9" customHeight="1">
      <c r="B121" s="32"/>
      <c r="C121" s="64" t="s">
        <v>155</v>
      </c>
      <c r="J121" s="120">
        <f>BK121</f>
        <v>0</v>
      </c>
      <c r="L121" s="32"/>
      <c r="M121" s="62"/>
      <c r="N121" s="53"/>
      <c r="O121" s="53"/>
      <c r="P121" s="121">
        <f>P122</f>
        <v>0</v>
      </c>
      <c r="Q121" s="53"/>
      <c r="R121" s="121">
        <f>R122</f>
        <v>0</v>
      </c>
      <c r="S121" s="53"/>
      <c r="T121" s="122">
        <f>T122</f>
        <v>0</v>
      </c>
      <c r="AT121" s="17" t="s">
        <v>79</v>
      </c>
      <c r="AU121" s="17" t="s">
        <v>119</v>
      </c>
      <c r="BK121" s="123">
        <f>BK122</f>
        <v>0</v>
      </c>
    </row>
    <row r="122" spans="2:65" s="11" customFormat="1" ht="25.9" customHeight="1">
      <c r="B122" s="124"/>
      <c r="D122" s="125" t="s">
        <v>79</v>
      </c>
      <c r="E122" s="126" t="s">
        <v>1002</v>
      </c>
      <c r="F122" s="126" t="s">
        <v>1003</v>
      </c>
      <c r="I122" s="127"/>
      <c r="J122" s="128">
        <f>BK122</f>
        <v>0</v>
      </c>
      <c r="L122" s="124"/>
      <c r="M122" s="129"/>
      <c r="P122" s="130">
        <f>P123</f>
        <v>0</v>
      </c>
      <c r="R122" s="130">
        <f>R123</f>
        <v>0</v>
      </c>
      <c r="T122" s="131">
        <f>T123</f>
        <v>0</v>
      </c>
      <c r="AR122" s="125" t="s">
        <v>167</v>
      </c>
      <c r="AT122" s="132" t="s">
        <v>79</v>
      </c>
      <c r="AU122" s="132" t="s">
        <v>80</v>
      </c>
      <c r="AY122" s="125" t="s">
        <v>158</v>
      </c>
      <c r="BK122" s="133">
        <f>BK123</f>
        <v>0</v>
      </c>
    </row>
    <row r="123" spans="2:65" s="1" customFormat="1" ht="49.15" customHeight="1">
      <c r="B123" s="32"/>
      <c r="C123" s="177" t="s">
        <v>84</v>
      </c>
      <c r="D123" s="177" t="s">
        <v>295</v>
      </c>
      <c r="E123" s="178" t="s">
        <v>1004</v>
      </c>
      <c r="F123" s="179" t="s">
        <v>1005</v>
      </c>
      <c r="G123" s="180" t="s">
        <v>927</v>
      </c>
      <c r="H123" s="181">
        <v>1</v>
      </c>
      <c r="I123" s="182"/>
      <c r="J123" s="183">
        <f>ROUND(I123*H123,2)</f>
        <v>0</v>
      </c>
      <c r="K123" s="179" t="s">
        <v>1</v>
      </c>
      <c r="L123" s="184"/>
      <c r="M123" s="192" t="s">
        <v>1</v>
      </c>
      <c r="N123" s="193" t="s">
        <v>45</v>
      </c>
      <c r="O123" s="189"/>
      <c r="P123" s="190">
        <f>O123*H123</f>
        <v>0</v>
      </c>
      <c r="Q123" s="190">
        <v>0</v>
      </c>
      <c r="R123" s="190">
        <f>Q123*H123</f>
        <v>0</v>
      </c>
      <c r="S123" s="190">
        <v>0</v>
      </c>
      <c r="T123" s="191">
        <f>S123*H123</f>
        <v>0</v>
      </c>
      <c r="AR123" s="147" t="s">
        <v>1006</v>
      </c>
      <c r="AT123" s="147" t="s">
        <v>295</v>
      </c>
      <c r="AU123" s="147" t="s">
        <v>84</v>
      </c>
      <c r="AY123" s="17" t="s">
        <v>158</v>
      </c>
      <c r="BE123" s="148">
        <f>IF(N123="základní",J123,0)</f>
        <v>0</v>
      </c>
      <c r="BF123" s="148">
        <f>IF(N123="snížená",J123,0)</f>
        <v>0</v>
      </c>
      <c r="BG123" s="148">
        <f>IF(N123="zákl. přenesená",J123,0)</f>
        <v>0</v>
      </c>
      <c r="BH123" s="148">
        <f>IF(N123="sníž. přenesená",J123,0)</f>
        <v>0</v>
      </c>
      <c r="BI123" s="148">
        <f>IF(N123="nulová",J123,0)</f>
        <v>0</v>
      </c>
      <c r="BJ123" s="17" t="s">
        <v>84</v>
      </c>
      <c r="BK123" s="148">
        <f>ROUND(I123*H123,2)</f>
        <v>0</v>
      </c>
      <c r="BL123" s="17" t="s">
        <v>1006</v>
      </c>
      <c r="BM123" s="147" t="s">
        <v>1007</v>
      </c>
    </row>
    <row r="124" spans="2:65" s="1" customFormat="1" ht="6.95" customHeight="1">
      <c r="B124" s="44"/>
      <c r="C124" s="45"/>
      <c r="D124" s="45"/>
      <c r="E124" s="45"/>
      <c r="F124" s="45"/>
      <c r="G124" s="45"/>
      <c r="H124" s="45"/>
      <c r="I124" s="45"/>
      <c r="J124" s="45"/>
      <c r="K124" s="45"/>
      <c r="L124" s="32"/>
    </row>
  </sheetData>
  <sheetProtection algorithmName="SHA-512" hashValue="Zc0l4A0OSDOvkbQoeAPZ8zdPRw39dhVx7s6p8JJpxoPcQd2A2IhJ03MC2GsWLEfwcgcod2Mq8qQ3JOBxmF8UmA==" saltValue="VitX4ebl4dVF3E8y2EWjazE85oo75+hyWP/GLK5mYjxuiRz11DjKP6rz6N72bS5foP4Si6BTcT+Z4uQBK7jFcg==" spinCount="100000" sheet="1" objects="1" scenarios="1" formatColumns="0" formatRows="0" autoFilter="0"/>
  <autoFilter ref="C120:K123" xr:uid="{00000000-0009-0000-0000-000005000000}"/>
  <mergeCells count="12">
    <mergeCell ref="E113:H113"/>
    <mergeCell ref="L2:V2"/>
    <mergeCell ref="E85:H85"/>
    <mergeCell ref="E87:H87"/>
    <mergeCell ref="E89:H89"/>
    <mergeCell ref="E109:H109"/>
    <mergeCell ref="E111:H111"/>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132"/>
  <sheetViews>
    <sheetView showGridLines="0" workbookViewId="0"/>
  </sheetViews>
  <sheetFormatPr defaultRowHeight="1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21"/>
      <c r="M2" s="221"/>
      <c r="N2" s="221"/>
      <c r="O2" s="221"/>
      <c r="P2" s="221"/>
      <c r="Q2" s="221"/>
      <c r="R2" s="221"/>
      <c r="S2" s="221"/>
      <c r="T2" s="221"/>
      <c r="U2" s="221"/>
      <c r="V2" s="221"/>
      <c r="AT2" s="17" t="s">
        <v>109</v>
      </c>
    </row>
    <row r="3" spans="2:46" ht="6.95" customHeight="1">
      <c r="B3" s="18"/>
      <c r="C3" s="19"/>
      <c r="D3" s="19"/>
      <c r="E3" s="19"/>
      <c r="F3" s="19"/>
      <c r="G3" s="19"/>
      <c r="H3" s="19"/>
      <c r="I3" s="19"/>
      <c r="J3" s="19"/>
      <c r="K3" s="19"/>
      <c r="L3" s="20"/>
      <c r="AT3" s="17" t="s">
        <v>88</v>
      </c>
    </row>
    <row r="4" spans="2:46" ht="24.95" customHeight="1">
      <c r="B4" s="20"/>
      <c r="D4" s="21" t="s">
        <v>110</v>
      </c>
      <c r="L4" s="20"/>
      <c r="M4" s="93" t="s">
        <v>10</v>
      </c>
      <c r="AT4" s="17" t="s">
        <v>4</v>
      </c>
    </row>
    <row r="5" spans="2:46" ht="6.95" customHeight="1">
      <c r="B5" s="20"/>
      <c r="L5" s="20"/>
    </row>
    <row r="6" spans="2:46" ht="12" customHeight="1">
      <c r="B6" s="20"/>
      <c r="D6" s="27" t="s">
        <v>16</v>
      </c>
      <c r="L6" s="20"/>
    </row>
    <row r="7" spans="2:46" ht="26.25" customHeight="1">
      <c r="B7" s="20"/>
      <c r="E7" s="236" t="str">
        <f>'Rekapitulace stavby'!K6</f>
        <v>Rekonstrukce místních komunikací v obci Kojetice, Ulice V Zahrádkách</v>
      </c>
      <c r="F7" s="237"/>
      <c r="G7" s="237"/>
      <c r="H7" s="237"/>
      <c r="L7" s="20"/>
    </row>
    <row r="8" spans="2:46" ht="12" customHeight="1">
      <c r="B8" s="20"/>
      <c r="D8" s="27" t="s">
        <v>111</v>
      </c>
      <c r="L8" s="20"/>
    </row>
    <row r="9" spans="2:46" s="1" customFormat="1" ht="16.5" customHeight="1">
      <c r="B9" s="32"/>
      <c r="E9" s="236" t="s">
        <v>645</v>
      </c>
      <c r="F9" s="238"/>
      <c r="G9" s="238"/>
      <c r="H9" s="238"/>
      <c r="L9" s="32"/>
    </row>
    <row r="10" spans="2:46" s="1" customFormat="1" ht="12" customHeight="1">
      <c r="B10" s="32"/>
      <c r="D10" s="27" t="s">
        <v>113</v>
      </c>
      <c r="L10" s="32"/>
    </row>
    <row r="11" spans="2:46" s="1" customFormat="1" ht="16.5" customHeight="1">
      <c r="B11" s="32"/>
      <c r="E11" s="194" t="s">
        <v>1008</v>
      </c>
      <c r="F11" s="238"/>
      <c r="G11" s="238"/>
      <c r="H11" s="238"/>
      <c r="L11" s="32"/>
    </row>
    <row r="12" spans="2:46" s="1" customFormat="1" ht="11.25">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16. 9. 2024</v>
      </c>
      <c r="L14" s="32"/>
    </row>
    <row r="15" spans="2:46" s="1" customFormat="1" ht="10.9" customHeight="1">
      <c r="B15" s="32"/>
      <c r="L15" s="32"/>
    </row>
    <row r="16" spans="2:46" s="1" customFormat="1" ht="12" customHeight="1">
      <c r="B16" s="32"/>
      <c r="D16" s="27" t="s">
        <v>24</v>
      </c>
      <c r="I16" s="27" t="s">
        <v>25</v>
      </c>
      <c r="J16" s="25" t="s">
        <v>26</v>
      </c>
      <c r="L16" s="32"/>
    </row>
    <row r="17" spans="2:12" s="1" customFormat="1" ht="18" customHeight="1">
      <c r="B17" s="32"/>
      <c r="E17" s="25" t="s">
        <v>27</v>
      </c>
      <c r="I17" s="27" t="s">
        <v>28</v>
      </c>
      <c r="J17" s="25" t="s">
        <v>1</v>
      </c>
      <c r="L17" s="32"/>
    </row>
    <row r="18" spans="2:12" s="1" customFormat="1" ht="6.95" customHeight="1">
      <c r="B18" s="32"/>
      <c r="L18" s="32"/>
    </row>
    <row r="19" spans="2:12" s="1" customFormat="1" ht="12" customHeight="1">
      <c r="B19" s="32"/>
      <c r="D19" s="27" t="s">
        <v>29</v>
      </c>
      <c r="I19" s="27" t="s">
        <v>25</v>
      </c>
      <c r="J19" s="28" t="str">
        <f>'Rekapitulace stavby'!AN13</f>
        <v>Vyplň údaj</v>
      </c>
      <c r="L19" s="32"/>
    </row>
    <row r="20" spans="2:12" s="1" customFormat="1" ht="18" customHeight="1">
      <c r="B20" s="32"/>
      <c r="E20" s="239" t="str">
        <f>'Rekapitulace stavby'!E14</f>
        <v>Vyplň údaj</v>
      </c>
      <c r="F20" s="220"/>
      <c r="G20" s="220"/>
      <c r="H20" s="220"/>
      <c r="I20" s="27" t="s">
        <v>28</v>
      </c>
      <c r="J20" s="28" t="str">
        <f>'Rekapitulace stavby'!AN14</f>
        <v>Vyplň údaj</v>
      </c>
      <c r="L20" s="32"/>
    </row>
    <row r="21" spans="2:12" s="1" customFormat="1" ht="6.95" customHeight="1">
      <c r="B21" s="32"/>
      <c r="L21" s="32"/>
    </row>
    <row r="22" spans="2:12" s="1" customFormat="1" ht="12" customHeight="1">
      <c r="B22" s="32"/>
      <c r="D22" s="27" t="s">
        <v>31</v>
      </c>
      <c r="I22" s="27" t="s">
        <v>25</v>
      </c>
      <c r="J22" s="25" t="s">
        <v>32</v>
      </c>
      <c r="L22" s="32"/>
    </row>
    <row r="23" spans="2:12" s="1" customFormat="1" ht="18" customHeight="1">
      <c r="B23" s="32"/>
      <c r="E23" s="25" t="s">
        <v>33</v>
      </c>
      <c r="I23" s="27" t="s">
        <v>28</v>
      </c>
      <c r="J23" s="25" t="s">
        <v>34</v>
      </c>
      <c r="L23" s="32"/>
    </row>
    <row r="24" spans="2:12" s="1" customFormat="1" ht="6.95" customHeight="1">
      <c r="B24" s="32"/>
      <c r="L24" s="32"/>
    </row>
    <row r="25" spans="2:12" s="1" customFormat="1" ht="12" customHeight="1">
      <c r="B25" s="32"/>
      <c r="D25" s="27" t="s">
        <v>36</v>
      </c>
      <c r="I25" s="27" t="s">
        <v>25</v>
      </c>
      <c r="J25" s="25" t="s">
        <v>1</v>
      </c>
      <c r="L25" s="32"/>
    </row>
    <row r="26" spans="2:12" s="1" customFormat="1" ht="18" customHeight="1">
      <c r="B26" s="32"/>
      <c r="E26" s="25" t="s">
        <v>37</v>
      </c>
      <c r="I26" s="27" t="s">
        <v>28</v>
      </c>
      <c r="J26" s="25" t="s">
        <v>1</v>
      </c>
      <c r="L26" s="32"/>
    </row>
    <row r="27" spans="2:12" s="1" customFormat="1" ht="6.95" customHeight="1">
      <c r="B27" s="32"/>
      <c r="L27" s="32"/>
    </row>
    <row r="28" spans="2:12" s="1" customFormat="1" ht="12" customHeight="1">
      <c r="B28" s="32"/>
      <c r="D28" s="27" t="s">
        <v>38</v>
      </c>
      <c r="L28" s="32"/>
    </row>
    <row r="29" spans="2:12" s="7" customFormat="1" ht="16.5" customHeight="1">
      <c r="B29" s="94"/>
      <c r="E29" s="225" t="s">
        <v>1</v>
      </c>
      <c r="F29" s="225"/>
      <c r="G29" s="225"/>
      <c r="H29" s="225"/>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40</v>
      </c>
      <c r="J32" s="66">
        <f>ROUND(J123, 2)</f>
        <v>0</v>
      </c>
      <c r="L32" s="32"/>
    </row>
    <row r="33" spans="2:12" s="1" customFormat="1" ht="6.95" customHeight="1">
      <c r="B33" s="32"/>
      <c r="D33" s="53"/>
      <c r="E33" s="53"/>
      <c r="F33" s="53"/>
      <c r="G33" s="53"/>
      <c r="H33" s="53"/>
      <c r="I33" s="53"/>
      <c r="J33" s="53"/>
      <c r="K33" s="53"/>
      <c r="L33" s="32"/>
    </row>
    <row r="34" spans="2:12" s="1" customFormat="1" ht="14.45" customHeight="1">
      <c r="B34" s="32"/>
      <c r="F34" s="35" t="s">
        <v>42</v>
      </c>
      <c r="I34" s="35" t="s">
        <v>41</v>
      </c>
      <c r="J34" s="35" t="s">
        <v>43</v>
      </c>
      <c r="L34" s="32"/>
    </row>
    <row r="35" spans="2:12" s="1" customFormat="1" ht="14.45" customHeight="1">
      <c r="B35" s="32"/>
      <c r="D35" s="55" t="s">
        <v>44</v>
      </c>
      <c r="E35" s="27" t="s">
        <v>45</v>
      </c>
      <c r="F35" s="86">
        <f>ROUND((SUM(BE123:BE131)),  2)</f>
        <v>0</v>
      </c>
      <c r="I35" s="96">
        <v>0.21</v>
      </c>
      <c r="J35" s="86">
        <f>ROUND(((SUM(BE123:BE131))*I35),  2)</f>
        <v>0</v>
      </c>
      <c r="L35" s="32"/>
    </row>
    <row r="36" spans="2:12" s="1" customFormat="1" ht="14.45" customHeight="1">
      <c r="B36" s="32"/>
      <c r="E36" s="27" t="s">
        <v>46</v>
      </c>
      <c r="F36" s="86">
        <f>ROUND((SUM(BF123:BF131)),  2)</f>
        <v>0</v>
      </c>
      <c r="I36" s="96">
        <v>0.12</v>
      </c>
      <c r="J36" s="86">
        <f>ROUND(((SUM(BF123:BF131))*I36),  2)</f>
        <v>0</v>
      </c>
      <c r="L36" s="32"/>
    </row>
    <row r="37" spans="2:12" s="1" customFormat="1" ht="14.45" hidden="1" customHeight="1">
      <c r="B37" s="32"/>
      <c r="E37" s="27" t="s">
        <v>47</v>
      </c>
      <c r="F37" s="86">
        <f>ROUND((SUM(BG123:BG131)),  2)</f>
        <v>0</v>
      </c>
      <c r="I37" s="96">
        <v>0.21</v>
      </c>
      <c r="J37" s="86">
        <f>0</f>
        <v>0</v>
      </c>
      <c r="L37" s="32"/>
    </row>
    <row r="38" spans="2:12" s="1" customFormat="1" ht="14.45" hidden="1" customHeight="1">
      <c r="B38" s="32"/>
      <c r="E38" s="27" t="s">
        <v>48</v>
      </c>
      <c r="F38" s="86">
        <f>ROUND((SUM(BH123:BH131)),  2)</f>
        <v>0</v>
      </c>
      <c r="I38" s="96">
        <v>0.12</v>
      </c>
      <c r="J38" s="86">
        <f>0</f>
        <v>0</v>
      </c>
      <c r="L38" s="32"/>
    </row>
    <row r="39" spans="2:12" s="1" customFormat="1" ht="14.45" hidden="1" customHeight="1">
      <c r="B39" s="32"/>
      <c r="E39" s="27" t="s">
        <v>49</v>
      </c>
      <c r="F39" s="86">
        <f>ROUND((SUM(BI123:BI131)),  2)</f>
        <v>0</v>
      </c>
      <c r="I39" s="96">
        <v>0</v>
      </c>
      <c r="J39" s="86">
        <f>0</f>
        <v>0</v>
      </c>
      <c r="L39" s="32"/>
    </row>
    <row r="40" spans="2:12" s="1" customFormat="1" ht="6.95" customHeight="1">
      <c r="B40" s="32"/>
      <c r="L40" s="32"/>
    </row>
    <row r="41" spans="2:12" s="1" customFormat="1" ht="25.35" customHeight="1">
      <c r="B41" s="32"/>
      <c r="C41" s="97"/>
      <c r="D41" s="98" t="s">
        <v>50</v>
      </c>
      <c r="E41" s="57"/>
      <c r="F41" s="57"/>
      <c r="G41" s="99" t="s">
        <v>51</v>
      </c>
      <c r="H41" s="100" t="s">
        <v>52</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53</v>
      </c>
      <c r="E50" s="42"/>
      <c r="F50" s="42"/>
      <c r="G50" s="41" t="s">
        <v>54</v>
      </c>
      <c r="H50" s="42"/>
      <c r="I50" s="42"/>
      <c r="J50" s="42"/>
      <c r="K50" s="42"/>
      <c r="L50" s="32"/>
    </row>
    <row r="51" spans="2:12" ht="11.25">
      <c r="B51" s="20"/>
      <c r="L51" s="20"/>
    </row>
    <row r="52" spans="2:12" ht="11.25">
      <c r="B52" s="20"/>
      <c r="L52" s="20"/>
    </row>
    <row r="53" spans="2:12" ht="11.25">
      <c r="B53" s="20"/>
      <c r="L53" s="20"/>
    </row>
    <row r="54" spans="2:12" ht="11.25">
      <c r="B54" s="20"/>
      <c r="L54" s="20"/>
    </row>
    <row r="55" spans="2:12" ht="11.25">
      <c r="B55" s="20"/>
      <c r="L55" s="20"/>
    </row>
    <row r="56" spans="2:12" ht="11.25">
      <c r="B56" s="20"/>
      <c r="L56" s="20"/>
    </row>
    <row r="57" spans="2:12" ht="11.25">
      <c r="B57" s="20"/>
      <c r="L57" s="20"/>
    </row>
    <row r="58" spans="2:12" ht="11.25">
      <c r="B58" s="20"/>
      <c r="L58" s="20"/>
    </row>
    <row r="59" spans="2:12" ht="11.25">
      <c r="B59" s="20"/>
      <c r="L59" s="20"/>
    </row>
    <row r="60" spans="2:12" ht="11.25">
      <c r="B60" s="20"/>
      <c r="L60" s="20"/>
    </row>
    <row r="61" spans="2:12" s="1" customFormat="1" ht="12.75">
      <c r="B61" s="32"/>
      <c r="D61" s="43" t="s">
        <v>55</v>
      </c>
      <c r="E61" s="34"/>
      <c r="F61" s="103" t="s">
        <v>56</v>
      </c>
      <c r="G61" s="43" t="s">
        <v>55</v>
      </c>
      <c r="H61" s="34"/>
      <c r="I61" s="34"/>
      <c r="J61" s="104" t="s">
        <v>56</v>
      </c>
      <c r="K61" s="34"/>
      <c r="L61" s="32"/>
    </row>
    <row r="62" spans="2:12" ht="11.25">
      <c r="B62" s="20"/>
      <c r="L62" s="20"/>
    </row>
    <row r="63" spans="2:12" ht="11.25">
      <c r="B63" s="20"/>
      <c r="L63" s="20"/>
    </row>
    <row r="64" spans="2:12" ht="11.25">
      <c r="B64" s="20"/>
      <c r="L64" s="20"/>
    </row>
    <row r="65" spans="2:12" s="1" customFormat="1" ht="12.75">
      <c r="B65" s="32"/>
      <c r="D65" s="41" t="s">
        <v>57</v>
      </c>
      <c r="E65" s="42"/>
      <c r="F65" s="42"/>
      <c r="G65" s="41" t="s">
        <v>58</v>
      </c>
      <c r="H65" s="42"/>
      <c r="I65" s="42"/>
      <c r="J65" s="42"/>
      <c r="K65" s="42"/>
      <c r="L65" s="32"/>
    </row>
    <row r="66" spans="2:12" ht="11.25">
      <c r="B66" s="20"/>
      <c r="L66" s="20"/>
    </row>
    <row r="67" spans="2:12" ht="11.25">
      <c r="B67" s="20"/>
      <c r="L67" s="20"/>
    </row>
    <row r="68" spans="2:12" ht="11.25">
      <c r="B68" s="20"/>
      <c r="L68" s="20"/>
    </row>
    <row r="69" spans="2:12" ht="11.25">
      <c r="B69" s="20"/>
      <c r="L69" s="20"/>
    </row>
    <row r="70" spans="2:12" ht="11.25">
      <c r="B70" s="20"/>
      <c r="L70" s="20"/>
    </row>
    <row r="71" spans="2:12" ht="11.25">
      <c r="B71" s="20"/>
      <c r="L71" s="20"/>
    </row>
    <row r="72" spans="2:12" ht="11.25">
      <c r="B72" s="20"/>
      <c r="L72" s="20"/>
    </row>
    <row r="73" spans="2:12" ht="11.25">
      <c r="B73" s="20"/>
      <c r="L73" s="20"/>
    </row>
    <row r="74" spans="2:12" ht="11.25">
      <c r="B74" s="20"/>
      <c r="L74" s="20"/>
    </row>
    <row r="75" spans="2:12" ht="11.25">
      <c r="B75" s="20"/>
      <c r="L75" s="20"/>
    </row>
    <row r="76" spans="2:12" s="1" customFormat="1" ht="12.75">
      <c r="B76" s="32"/>
      <c r="D76" s="43" t="s">
        <v>55</v>
      </c>
      <c r="E76" s="34"/>
      <c r="F76" s="103" t="s">
        <v>56</v>
      </c>
      <c r="G76" s="43" t="s">
        <v>55</v>
      </c>
      <c r="H76" s="34"/>
      <c r="I76" s="34"/>
      <c r="J76" s="104" t="s">
        <v>56</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115</v>
      </c>
      <c r="L82" s="32"/>
    </row>
    <row r="83" spans="2:12" s="1" customFormat="1" ht="6.95" customHeight="1">
      <c r="B83" s="32"/>
      <c r="L83" s="32"/>
    </row>
    <row r="84" spans="2:12" s="1" customFormat="1" ht="12" customHeight="1">
      <c r="B84" s="32"/>
      <c r="C84" s="27" t="s">
        <v>16</v>
      </c>
      <c r="L84" s="32"/>
    </row>
    <row r="85" spans="2:12" s="1" customFormat="1" ht="26.25" customHeight="1">
      <c r="B85" s="32"/>
      <c r="E85" s="236" t="str">
        <f>E7</f>
        <v>Rekonstrukce místních komunikací v obci Kojetice, Ulice V Zahrádkách</v>
      </c>
      <c r="F85" s="237"/>
      <c r="G85" s="237"/>
      <c r="H85" s="237"/>
      <c r="L85" s="32"/>
    </row>
    <row r="86" spans="2:12" ht="12" customHeight="1">
      <c r="B86" s="20"/>
      <c r="C86" s="27" t="s">
        <v>111</v>
      </c>
      <c r="L86" s="20"/>
    </row>
    <row r="87" spans="2:12" s="1" customFormat="1" ht="16.5" customHeight="1">
      <c r="B87" s="32"/>
      <c r="E87" s="236" t="s">
        <v>645</v>
      </c>
      <c r="F87" s="238"/>
      <c r="G87" s="238"/>
      <c r="H87" s="238"/>
      <c r="L87" s="32"/>
    </row>
    <row r="88" spans="2:12" s="1" customFormat="1" ht="12" customHeight="1">
      <c r="B88" s="32"/>
      <c r="C88" s="27" t="s">
        <v>113</v>
      </c>
      <c r="L88" s="32"/>
    </row>
    <row r="89" spans="2:12" s="1" customFormat="1" ht="16.5" customHeight="1">
      <c r="B89" s="32"/>
      <c r="E89" s="194" t="str">
        <f>E11</f>
        <v>VRN.2 - Vedlejší rozpočtové náklady</v>
      </c>
      <c r="F89" s="238"/>
      <c r="G89" s="238"/>
      <c r="H89" s="238"/>
      <c r="L89" s="32"/>
    </row>
    <row r="90" spans="2:12" s="1" customFormat="1" ht="6.95" customHeight="1">
      <c r="B90" s="32"/>
      <c r="L90" s="32"/>
    </row>
    <row r="91" spans="2:12" s="1" customFormat="1" ht="12" customHeight="1">
      <c r="B91" s="32"/>
      <c r="C91" s="27" t="s">
        <v>20</v>
      </c>
      <c r="F91" s="25" t="str">
        <f>F14</f>
        <v xml:space="preserve"> </v>
      </c>
      <c r="I91" s="27" t="s">
        <v>22</v>
      </c>
      <c r="J91" s="52" t="str">
        <f>IF(J14="","",J14)</f>
        <v>16. 9. 2024</v>
      </c>
      <c r="L91" s="32"/>
    </row>
    <row r="92" spans="2:12" s="1" customFormat="1" ht="6.95" customHeight="1">
      <c r="B92" s="32"/>
      <c r="L92" s="32"/>
    </row>
    <row r="93" spans="2:12" s="1" customFormat="1" ht="15.2" customHeight="1">
      <c r="B93" s="32"/>
      <c r="C93" s="27" t="s">
        <v>24</v>
      </c>
      <c r="F93" s="25" t="str">
        <f>E17</f>
        <v>Obec Kojetice</v>
      </c>
      <c r="I93" s="27" t="s">
        <v>31</v>
      </c>
      <c r="J93" s="30" t="str">
        <f>E23</f>
        <v>CR Project s.r.o.</v>
      </c>
      <c r="L93" s="32"/>
    </row>
    <row r="94" spans="2:12" s="1" customFormat="1" ht="15.2" customHeight="1">
      <c r="B94" s="32"/>
      <c r="C94" s="27" t="s">
        <v>29</v>
      </c>
      <c r="F94" s="25" t="str">
        <f>IF(E20="","",E20)</f>
        <v>Vyplň údaj</v>
      </c>
      <c r="I94" s="27" t="s">
        <v>36</v>
      </c>
      <c r="J94" s="30" t="str">
        <f>E26</f>
        <v>Josef Nentwich</v>
      </c>
      <c r="L94" s="32"/>
    </row>
    <row r="95" spans="2:12" s="1" customFormat="1" ht="10.35" customHeight="1">
      <c r="B95" s="32"/>
      <c r="L95" s="32"/>
    </row>
    <row r="96" spans="2:12" s="1" customFormat="1" ht="29.25" customHeight="1">
      <c r="B96" s="32"/>
      <c r="C96" s="105" t="s">
        <v>116</v>
      </c>
      <c r="D96" s="97"/>
      <c r="E96" s="97"/>
      <c r="F96" s="97"/>
      <c r="G96" s="97"/>
      <c r="H96" s="97"/>
      <c r="I96" s="97"/>
      <c r="J96" s="106" t="s">
        <v>117</v>
      </c>
      <c r="K96" s="97"/>
      <c r="L96" s="32"/>
    </row>
    <row r="97" spans="2:47" s="1" customFormat="1" ht="10.35" customHeight="1">
      <c r="B97" s="32"/>
      <c r="L97" s="32"/>
    </row>
    <row r="98" spans="2:47" s="1" customFormat="1" ht="22.9" customHeight="1">
      <c r="B98" s="32"/>
      <c r="C98" s="107" t="s">
        <v>118</v>
      </c>
      <c r="J98" s="66">
        <f>J123</f>
        <v>0</v>
      </c>
      <c r="L98" s="32"/>
      <c r="AU98" s="17" t="s">
        <v>119</v>
      </c>
    </row>
    <row r="99" spans="2:47" s="8" customFormat="1" ht="24.95" customHeight="1">
      <c r="B99" s="108"/>
      <c r="D99" s="109" t="s">
        <v>582</v>
      </c>
      <c r="E99" s="110"/>
      <c r="F99" s="110"/>
      <c r="G99" s="110"/>
      <c r="H99" s="110"/>
      <c r="I99" s="110"/>
      <c r="J99" s="111">
        <f>J124</f>
        <v>0</v>
      </c>
      <c r="L99" s="108"/>
    </row>
    <row r="100" spans="2:47" s="9" customFormat="1" ht="19.899999999999999" customHeight="1">
      <c r="B100" s="112"/>
      <c r="D100" s="113" t="s">
        <v>583</v>
      </c>
      <c r="E100" s="114"/>
      <c r="F100" s="114"/>
      <c r="G100" s="114"/>
      <c r="H100" s="114"/>
      <c r="I100" s="114"/>
      <c r="J100" s="115">
        <f>J125</f>
        <v>0</v>
      </c>
      <c r="L100" s="112"/>
    </row>
    <row r="101" spans="2:47" s="9" customFormat="1" ht="19.899999999999999" customHeight="1">
      <c r="B101" s="112"/>
      <c r="D101" s="113" t="s">
        <v>584</v>
      </c>
      <c r="E101" s="114"/>
      <c r="F101" s="114"/>
      <c r="G101" s="114"/>
      <c r="H101" s="114"/>
      <c r="I101" s="114"/>
      <c r="J101" s="115">
        <f>J129</f>
        <v>0</v>
      </c>
      <c r="L101" s="112"/>
    </row>
    <row r="102" spans="2:47" s="1" customFormat="1" ht="21.75" customHeight="1">
      <c r="B102" s="32"/>
      <c r="L102" s="32"/>
    </row>
    <row r="103" spans="2:47" s="1" customFormat="1" ht="6.95" customHeight="1">
      <c r="B103" s="44"/>
      <c r="C103" s="45"/>
      <c r="D103" s="45"/>
      <c r="E103" s="45"/>
      <c r="F103" s="45"/>
      <c r="G103" s="45"/>
      <c r="H103" s="45"/>
      <c r="I103" s="45"/>
      <c r="J103" s="45"/>
      <c r="K103" s="45"/>
      <c r="L103" s="32"/>
    </row>
    <row r="107" spans="2:47" s="1" customFormat="1" ht="6.95" customHeight="1">
      <c r="B107" s="46"/>
      <c r="C107" s="47"/>
      <c r="D107" s="47"/>
      <c r="E107" s="47"/>
      <c r="F107" s="47"/>
      <c r="G107" s="47"/>
      <c r="H107" s="47"/>
      <c r="I107" s="47"/>
      <c r="J107" s="47"/>
      <c r="K107" s="47"/>
      <c r="L107" s="32"/>
    </row>
    <row r="108" spans="2:47" s="1" customFormat="1" ht="24.95" customHeight="1">
      <c r="B108" s="32"/>
      <c r="C108" s="21" t="s">
        <v>143</v>
      </c>
      <c r="L108" s="32"/>
    </row>
    <row r="109" spans="2:47" s="1" customFormat="1" ht="6.95" customHeight="1">
      <c r="B109" s="32"/>
      <c r="L109" s="32"/>
    </row>
    <row r="110" spans="2:47" s="1" customFormat="1" ht="12" customHeight="1">
      <c r="B110" s="32"/>
      <c r="C110" s="27" t="s">
        <v>16</v>
      </c>
      <c r="L110" s="32"/>
    </row>
    <row r="111" spans="2:47" s="1" customFormat="1" ht="26.25" customHeight="1">
      <c r="B111" s="32"/>
      <c r="E111" s="236" t="str">
        <f>E7</f>
        <v>Rekonstrukce místních komunikací v obci Kojetice, Ulice V Zahrádkách</v>
      </c>
      <c r="F111" s="237"/>
      <c r="G111" s="237"/>
      <c r="H111" s="237"/>
      <c r="L111" s="32"/>
    </row>
    <row r="112" spans="2:47" ht="12" customHeight="1">
      <c r="B112" s="20"/>
      <c r="C112" s="27" t="s">
        <v>111</v>
      </c>
      <c r="L112" s="20"/>
    </row>
    <row r="113" spans="2:65" s="1" customFormat="1" ht="16.5" customHeight="1">
      <c r="B113" s="32"/>
      <c r="E113" s="236" t="s">
        <v>645</v>
      </c>
      <c r="F113" s="238"/>
      <c r="G113" s="238"/>
      <c r="H113" s="238"/>
      <c r="L113" s="32"/>
    </row>
    <row r="114" spans="2:65" s="1" customFormat="1" ht="12" customHeight="1">
      <c r="B114" s="32"/>
      <c r="C114" s="27" t="s">
        <v>113</v>
      </c>
      <c r="L114" s="32"/>
    </row>
    <row r="115" spans="2:65" s="1" customFormat="1" ht="16.5" customHeight="1">
      <c r="B115" s="32"/>
      <c r="E115" s="194" t="str">
        <f>E11</f>
        <v>VRN.2 - Vedlejší rozpočtové náklady</v>
      </c>
      <c r="F115" s="238"/>
      <c r="G115" s="238"/>
      <c r="H115" s="238"/>
      <c r="L115" s="32"/>
    </row>
    <row r="116" spans="2:65" s="1" customFormat="1" ht="6.95" customHeight="1">
      <c r="B116" s="32"/>
      <c r="L116" s="32"/>
    </row>
    <row r="117" spans="2:65" s="1" customFormat="1" ht="12" customHeight="1">
      <c r="B117" s="32"/>
      <c r="C117" s="27" t="s">
        <v>20</v>
      </c>
      <c r="F117" s="25" t="str">
        <f>F14</f>
        <v xml:space="preserve"> </v>
      </c>
      <c r="I117" s="27" t="s">
        <v>22</v>
      </c>
      <c r="J117" s="52" t="str">
        <f>IF(J14="","",J14)</f>
        <v>16. 9. 2024</v>
      </c>
      <c r="L117" s="32"/>
    </row>
    <row r="118" spans="2:65" s="1" customFormat="1" ht="6.95" customHeight="1">
      <c r="B118" s="32"/>
      <c r="L118" s="32"/>
    </row>
    <row r="119" spans="2:65" s="1" customFormat="1" ht="15.2" customHeight="1">
      <c r="B119" s="32"/>
      <c r="C119" s="27" t="s">
        <v>24</v>
      </c>
      <c r="F119" s="25" t="str">
        <f>E17</f>
        <v>Obec Kojetice</v>
      </c>
      <c r="I119" s="27" t="s">
        <v>31</v>
      </c>
      <c r="J119" s="30" t="str">
        <f>E23</f>
        <v>CR Project s.r.o.</v>
      </c>
      <c r="L119" s="32"/>
    </row>
    <row r="120" spans="2:65" s="1" customFormat="1" ht="15.2" customHeight="1">
      <c r="B120" s="32"/>
      <c r="C120" s="27" t="s">
        <v>29</v>
      </c>
      <c r="F120" s="25" t="str">
        <f>IF(E20="","",E20)</f>
        <v>Vyplň údaj</v>
      </c>
      <c r="I120" s="27" t="s">
        <v>36</v>
      </c>
      <c r="J120" s="30" t="str">
        <f>E26</f>
        <v>Josef Nentwich</v>
      </c>
      <c r="L120" s="32"/>
    </row>
    <row r="121" spans="2:65" s="1" customFormat="1" ht="10.35" customHeight="1">
      <c r="B121" s="32"/>
      <c r="L121" s="32"/>
    </row>
    <row r="122" spans="2:65" s="10" customFormat="1" ht="29.25" customHeight="1">
      <c r="B122" s="116"/>
      <c r="C122" s="117" t="s">
        <v>144</v>
      </c>
      <c r="D122" s="118" t="s">
        <v>65</v>
      </c>
      <c r="E122" s="118" t="s">
        <v>61</v>
      </c>
      <c r="F122" s="118" t="s">
        <v>62</v>
      </c>
      <c r="G122" s="118" t="s">
        <v>145</v>
      </c>
      <c r="H122" s="118" t="s">
        <v>146</v>
      </c>
      <c r="I122" s="118" t="s">
        <v>147</v>
      </c>
      <c r="J122" s="118" t="s">
        <v>117</v>
      </c>
      <c r="K122" s="119" t="s">
        <v>148</v>
      </c>
      <c r="L122" s="116"/>
      <c r="M122" s="59" t="s">
        <v>1</v>
      </c>
      <c r="N122" s="60" t="s">
        <v>44</v>
      </c>
      <c r="O122" s="60" t="s">
        <v>149</v>
      </c>
      <c r="P122" s="60" t="s">
        <v>150</v>
      </c>
      <c r="Q122" s="60" t="s">
        <v>151</v>
      </c>
      <c r="R122" s="60" t="s">
        <v>152</v>
      </c>
      <c r="S122" s="60" t="s">
        <v>153</v>
      </c>
      <c r="T122" s="61" t="s">
        <v>154</v>
      </c>
    </row>
    <row r="123" spans="2:65" s="1" customFormat="1" ht="22.9" customHeight="1">
      <c r="B123" s="32"/>
      <c r="C123" s="64" t="s">
        <v>155</v>
      </c>
      <c r="J123" s="120">
        <f>BK123</f>
        <v>0</v>
      </c>
      <c r="L123" s="32"/>
      <c r="M123" s="62"/>
      <c r="N123" s="53"/>
      <c r="O123" s="53"/>
      <c r="P123" s="121">
        <f>P124</f>
        <v>0</v>
      </c>
      <c r="Q123" s="53"/>
      <c r="R123" s="121">
        <f>R124</f>
        <v>0</v>
      </c>
      <c r="S123" s="53"/>
      <c r="T123" s="122">
        <f>T124</f>
        <v>0</v>
      </c>
      <c r="AT123" s="17" t="s">
        <v>79</v>
      </c>
      <c r="AU123" s="17" t="s">
        <v>119</v>
      </c>
      <c r="BK123" s="123">
        <f>BK124</f>
        <v>0</v>
      </c>
    </row>
    <row r="124" spans="2:65" s="11" customFormat="1" ht="25.9" customHeight="1">
      <c r="B124" s="124"/>
      <c r="D124" s="125" t="s">
        <v>79</v>
      </c>
      <c r="E124" s="126" t="s">
        <v>585</v>
      </c>
      <c r="F124" s="126" t="s">
        <v>586</v>
      </c>
      <c r="I124" s="127"/>
      <c r="J124" s="128">
        <f>BK124</f>
        <v>0</v>
      </c>
      <c r="L124" s="124"/>
      <c r="M124" s="129"/>
      <c r="P124" s="130">
        <f>P125+P129</f>
        <v>0</v>
      </c>
      <c r="R124" s="130">
        <f>R125+R129</f>
        <v>0</v>
      </c>
      <c r="T124" s="131">
        <f>T125+T129</f>
        <v>0</v>
      </c>
      <c r="AR124" s="125" t="s">
        <v>167</v>
      </c>
      <c r="AT124" s="132" t="s">
        <v>79</v>
      </c>
      <c r="AU124" s="132" t="s">
        <v>80</v>
      </c>
      <c r="AY124" s="125" t="s">
        <v>158</v>
      </c>
      <c r="BK124" s="133">
        <f>BK125+BK129</f>
        <v>0</v>
      </c>
    </row>
    <row r="125" spans="2:65" s="11" customFormat="1" ht="22.9" customHeight="1">
      <c r="B125" s="124"/>
      <c r="D125" s="125" t="s">
        <v>79</v>
      </c>
      <c r="E125" s="134" t="s">
        <v>587</v>
      </c>
      <c r="F125" s="134" t="s">
        <v>588</v>
      </c>
      <c r="I125" s="127"/>
      <c r="J125" s="135">
        <f>BK125</f>
        <v>0</v>
      </c>
      <c r="L125" s="124"/>
      <c r="M125" s="129"/>
      <c r="P125" s="130">
        <f>SUM(P126:P128)</f>
        <v>0</v>
      </c>
      <c r="R125" s="130">
        <f>SUM(R126:R128)</f>
        <v>0</v>
      </c>
      <c r="T125" s="131">
        <f>SUM(T126:T128)</f>
        <v>0</v>
      </c>
      <c r="AR125" s="125" t="s">
        <v>167</v>
      </c>
      <c r="AT125" s="132" t="s">
        <v>79</v>
      </c>
      <c r="AU125" s="132" t="s">
        <v>84</v>
      </c>
      <c r="AY125" s="125" t="s">
        <v>158</v>
      </c>
      <c r="BK125" s="133">
        <f>SUM(BK126:BK128)</f>
        <v>0</v>
      </c>
    </row>
    <row r="126" spans="2:65" s="1" customFormat="1" ht="16.5" customHeight="1">
      <c r="B126" s="32"/>
      <c r="C126" s="136" t="s">
        <v>84</v>
      </c>
      <c r="D126" s="136" t="s">
        <v>162</v>
      </c>
      <c r="E126" s="137" t="s">
        <v>1009</v>
      </c>
      <c r="F126" s="138" t="s">
        <v>1010</v>
      </c>
      <c r="G126" s="139" t="s">
        <v>591</v>
      </c>
      <c r="H126" s="140">
        <v>1</v>
      </c>
      <c r="I126" s="141"/>
      <c r="J126" s="142">
        <f>ROUND(I126*H126,2)</f>
        <v>0</v>
      </c>
      <c r="K126" s="138" t="s">
        <v>1</v>
      </c>
      <c r="L126" s="32"/>
      <c r="M126" s="143" t="s">
        <v>1</v>
      </c>
      <c r="N126" s="144" t="s">
        <v>45</v>
      </c>
      <c r="P126" s="145">
        <f>O126*H126</f>
        <v>0</v>
      </c>
      <c r="Q126" s="145">
        <v>0</v>
      </c>
      <c r="R126" s="145">
        <f>Q126*H126</f>
        <v>0</v>
      </c>
      <c r="S126" s="145">
        <v>0</v>
      </c>
      <c r="T126" s="146">
        <f>S126*H126</f>
        <v>0</v>
      </c>
      <c r="AR126" s="147" t="s">
        <v>592</v>
      </c>
      <c r="AT126" s="147" t="s">
        <v>162</v>
      </c>
      <c r="AU126" s="147" t="s">
        <v>88</v>
      </c>
      <c r="AY126" s="17" t="s">
        <v>158</v>
      </c>
      <c r="BE126" s="148">
        <f>IF(N126="základní",J126,0)</f>
        <v>0</v>
      </c>
      <c r="BF126" s="148">
        <f>IF(N126="snížená",J126,0)</f>
        <v>0</v>
      </c>
      <c r="BG126" s="148">
        <f>IF(N126="zákl. přenesená",J126,0)</f>
        <v>0</v>
      </c>
      <c r="BH126" s="148">
        <f>IF(N126="sníž. přenesená",J126,0)</f>
        <v>0</v>
      </c>
      <c r="BI126" s="148">
        <f>IF(N126="nulová",J126,0)</f>
        <v>0</v>
      </c>
      <c r="BJ126" s="17" t="s">
        <v>84</v>
      </c>
      <c r="BK126" s="148">
        <f>ROUND(I126*H126,2)</f>
        <v>0</v>
      </c>
      <c r="BL126" s="17" t="s">
        <v>592</v>
      </c>
      <c r="BM126" s="147" t="s">
        <v>1011</v>
      </c>
    </row>
    <row r="127" spans="2:65" s="1" customFormat="1" ht="44.25" customHeight="1">
      <c r="B127" s="32"/>
      <c r="C127" s="136" t="s">
        <v>88</v>
      </c>
      <c r="D127" s="136" t="s">
        <v>162</v>
      </c>
      <c r="E127" s="137" t="s">
        <v>1012</v>
      </c>
      <c r="F127" s="138" t="s">
        <v>1013</v>
      </c>
      <c r="G127" s="139" t="s">
        <v>591</v>
      </c>
      <c r="H127" s="140">
        <v>1</v>
      </c>
      <c r="I127" s="141"/>
      <c r="J127" s="142">
        <f>ROUND(I127*H127,2)</f>
        <v>0</v>
      </c>
      <c r="K127" s="138" t="s">
        <v>1</v>
      </c>
      <c r="L127" s="32"/>
      <c r="M127" s="143" t="s">
        <v>1</v>
      </c>
      <c r="N127" s="144" t="s">
        <v>45</v>
      </c>
      <c r="P127" s="145">
        <f>O127*H127</f>
        <v>0</v>
      </c>
      <c r="Q127" s="145">
        <v>0</v>
      </c>
      <c r="R127" s="145">
        <f>Q127*H127</f>
        <v>0</v>
      </c>
      <c r="S127" s="145">
        <v>0</v>
      </c>
      <c r="T127" s="146">
        <f>S127*H127</f>
        <v>0</v>
      </c>
      <c r="AR127" s="147" t="s">
        <v>592</v>
      </c>
      <c r="AT127" s="147" t="s">
        <v>162</v>
      </c>
      <c r="AU127" s="147" t="s">
        <v>88</v>
      </c>
      <c r="AY127" s="17" t="s">
        <v>158</v>
      </c>
      <c r="BE127" s="148">
        <f>IF(N127="základní",J127,0)</f>
        <v>0</v>
      </c>
      <c r="BF127" s="148">
        <f>IF(N127="snížená",J127,0)</f>
        <v>0</v>
      </c>
      <c r="BG127" s="148">
        <f>IF(N127="zákl. přenesená",J127,0)</f>
        <v>0</v>
      </c>
      <c r="BH127" s="148">
        <f>IF(N127="sníž. přenesená",J127,0)</f>
        <v>0</v>
      </c>
      <c r="BI127" s="148">
        <f>IF(N127="nulová",J127,0)</f>
        <v>0</v>
      </c>
      <c r="BJ127" s="17" t="s">
        <v>84</v>
      </c>
      <c r="BK127" s="148">
        <f>ROUND(I127*H127,2)</f>
        <v>0</v>
      </c>
      <c r="BL127" s="17" t="s">
        <v>592</v>
      </c>
      <c r="BM127" s="147" t="s">
        <v>1014</v>
      </c>
    </row>
    <row r="128" spans="2:65" s="1" customFormat="1" ht="62.65" customHeight="1">
      <c r="B128" s="32"/>
      <c r="C128" s="136" t="s">
        <v>168</v>
      </c>
      <c r="D128" s="136" t="s">
        <v>162</v>
      </c>
      <c r="E128" s="137" t="s">
        <v>1015</v>
      </c>
      <c r="F128" s="138" t="s">
        <v>1016</v>
      </c>
      <c r="G128" s="139" t="s">
        <v>591</v>
      </c>
      <c r="H128" s="140">
        <v>1</v>
      </c>
      <c r="I128" s="141"/>
      <c r="J128" s="142">
        <f>ROUND(I128*H128,2)</f>
        <v>0</v>
      </c>
      <c r="K128" s="138" t="s">
        <v>1</v>
      </c>
      <c r="L128" s="32"/>
      <c r="M128" s="143" t="s">
        <v>1</v>
      </c>
      <c r="N128" s="144" t="s">
        <v>45</v>
      </c>
      <c r="P128" s="145">
        <f>O128*H128</f>
        <v>0</v>
      </c>
      <c r="Q128" s="145">
        <v>0</v>
      </c>
      <c r="R128" s="145">
        <f>Q128*H128</f>
        <v>0</v>
      </c>
      <c r="S128" s="145">
        <v>0</v>
      </c>
      <c r="T128" s="146">
        <f>S128*H128</f>
        <v>0</v>
      </c>
      <c r="AR128" s="147" t="s">
        <v>592</v>
      </c>
      <c r="AT128" s="147" t="s">
        <v>162</v>
      </c>
      <c r="AU128" s="147" t="s">
        <v>88</v>
      </c>
      <c r="AY128" s="17" t="s">
        <v>158</v>
      </c>
      <c r="BE128" s="148">
        <f>IF(N128="základní",J128,0)</f>
        <v>0</v>
      </c>
      <c r="BF128" s="148">
        <f>IF(N128="snížená",J128,0)</f>
        <v>0</v>
      </c>
      <c r="BG128" s="148">
        <f>IF(N128="zákl. přenesená",J128,0)</f>
        <v>0</v>
      </c>
      <c r="BH128" s="148">
        <f>IF(N128="sníž. přenesená",J128,0)</f>
        <v>0</v>
      </c>
      <c r="BI128" s="148">
        <f>IF(N128="nulová",J128,0)</f>
        <v>0</v>
      </c>
      <c r="BJ128" s="17" t="s">
        <v>84</v>
      </c>
      <c r="BK128" s="148">
        <f>ROUND(I128*H128,2)</f>
        <v>0</v>
      </c>
      <c r="BL128" s="17" t="s">
        <v>592</v>
      </c>
      <c r="BM128" s="147" t="s">
        <v>1017</v>
      </c>
    </row>
    <row r="129" spans="2:65" s="11" customFormat="1" ht="22.9" customHeight="1">
      <c r="B129" s="124"/>
      <c r="D129" s="125" t="s">
        <v>79</v>
      </c>
      <c r="E129" s="134" t="s">
        <v>636</v>
      </c>
      <c r="F129" s="134" t="s">
        <v>637</v>
      </c>
      <c r="I129" s="127"/>
      <c r="J129" s="135">
        <f>BK129</f>
        <v>0</v>
      </c>
      <c r="L129" s="124"/>
      <c r="M129" s="129"/>
      <c r="P129" s="130">
        <f>SUM(P130:P131)</f>
        <v>0</v>
      </c>
      <c r="R129" s="130">
        <f>SUM(R130:R131)</f>
        <v>0</v>
      </c>
      <c r="T129" s="131">
        <f>SUM(T130:T131)</f>
        <v>0</v>
      </c>
      <c r="AR129" s="125" t="s">
        <v>167</v>
      </c>
      <c r="AT129" s="132" t="s">
        <v>79</v>
      </c>
      <c r="AU129" s="132" t="s">
        <v>84</v>
      </c>
      <c r="AY129" s="125" t="s">
        <v>158</v>
      </c>
      <c r="BK129" s="133">
        <f>SUM(BK130:BK131)</f>
        <v>0</v>
      </c>
    </row>
    <row r="130" spans="2:65" s="1" customFormat="1" ht="24.2" customHeight="1">
      <c r="B130" s="32"/>
      <c r="C130" s="136" t="s">
        <v>167</v>
      </c>
      <c r="D130" s="136" t="s">
        <v>162</v>
      </c>
      <c r="E130" s="137" t="s">
        <v>1018</v>
      </c>
      <c r="F130" s="138" t="s">
        <v>1019</v>
      </c>
      <c r="G130" s="139" t="s">
        <v>591</v>
      </c>
      <c r="H130" s="140">
        <v>1</v>
      </c>
      <c r="I130" s="141"/>
      <c r="J130" s="142">
        <f>ROUND(I130*H130,2)</f>
        <v>0</v>
      </c>
      <c r="K130" s="138" t="s">
        <v>1</v>
      </c>
      <c r="L130" s="32"/>
      <c r="M130" s="143" t="s">
        <v>1</v>
      </c>
      <c r="N130" s="144" t="s">
        <v>45</v>
      </c>
      <c r="P130" s="145">
        <f>O130*H130</f>
        <v>0</v>
      </c>
      <c r="Q130" s="145">
        <v>0</v>
      </c>
      <c r="R130" s="145">
        <f>Q130*H130</f>
        <v>0</v>
      </c>
      <c r="S130" s="145">
        <v>0</v>
      </c>
      <c r="T130" s="146">
        <f>S130*H130</f>
        <v>0</v>
      </c>
      <c r="AR130" s="147" t="s">
        <v>640</v>
      </c>
      <c r="AT130" s="147" t="s">
        <v>162</v>
      </c>
      <c r="AU130" s="147" t="s">
        <v>88</v>
      </c>
      <c r="AY130" s="17" t="s">
        <v>158</v>
      </c>
      <c r="BE130" s="148">
        <f>IF(N130="základní",J130,0)</f>
        <v>0</v>
      </c>
      <c r="BF130" s="148">
        <f>IF(N130="snížená",J130,0)</f>
        <v>0</v>
      </c>
      <c r="BG130" s="148">
        <f>IF(N130="zákl. přenesená",J130,0)</f>
        <v>0</v>
      </c>
      <c r="BH130" s="148">
        <f>IF(N130="sníž. přenesená",J130,0)</f>
        <v>0</v>
      </c>
      <c r="BI130" s="148">
        <f>IF(N130="nulová",J130,0)</f>
        <v>0</v>
      </c>
      <c r="BJ130" s="17" t="s">
        <v>84</v>
      </c>
      <c r="BK130" s="148">
        <f>ROUND(I130*H130,2)</f>
        <v>0</v>
      </c>
      <c r="BL130" s="17" t="s">
        <v>640</v>
      </c>
      <c r="BM130" s="147" t="s">
        <v>1020</v>
      </c>
    </row>
    <row r="131" spans="2:65" s="1" customFormat="1" ht="44.25" customHeight="1">
      <c r="B131" s="32"/>
      <c r="C131" s="136" t="s">
        <v>190</v>
      </c>
      <c r="D131" s="136" t="s">
        <v>162</v>
      </c>
      <c r="E131" s="137" t="s">
        <v>1021</v>
      </c>
      <c r="F131" s="138" t="s">
        <v>1022</v>
      </c>
      <c r="G131" s="139" t="s">
        <v>591</v>
      </c>
      <c r="H131" s="140">
        <v>1</v>
      </c>
      <c r="I131" s="141"/>
      <c r="J131" s="142">
        <f>ROUND(I131*H131,2)</f>
        <v>0</v>
      </c>
      <c r="K131" s="138" t="s">
        <v>1</v>
      </c>
      <c r="L131" s="32"/>
      <c r="M131" s="187" t="s">
        <v>1</v>
      </c>
      <c r="N131" s="188" t="s">
        <v>45</v>
      </c>
      <c r="O131" s="189"/>
      <c r="P131" s="190">
        <f>O131*H131</f>
        <v>0</v>
      </c>
      <c r="Q131" s="190">
        <v>0</v>
      </c>
      <c r="R131" s="190">
        <f>Q131*H131</f>
        <v>0</v>
      </c>
      <c r="S131" s="190">
        <v>0</v>
      </c>
      <c r="T131" s="191">
        <f>S131*H131</f>
        <v>0</v>
      </c>
      <c r="AR131" s="147" t="s">
        <v>640</v>
      </c>
      <c r="AT131" s="147" t="s">
        <v>162</v>
      </c>
      <c r="AU131" s="147" t="s">
        <v>88</v>
      </c>
      <c r="AY131" s="17" t="s">
        <v>158</v>
      </c>
      <c r="BE131" s="148">
        <f>IF(N131="základní",J131,0)</f>
        <v>0</v>
      </c>
      <c r="BF131" s="148">
        <f>IF(N131="snížená",J131,0)</f>
        <v>0</v>
      </c>
      <c r="BG131" s="148">
        <f>IF(N131="zákl. přenesená",J131,0)</f>
        <v>0</v>
      </c>
      <c r="BH131" s="148">
        <f>IF(N131="sníž. přenesená",J131,0)</f>
        <v>0</v>
      </c>
      <c r="BI131" s="148">
        <f>IF(N131="nulová",J131,0)</f>
        <v>0</v>
      </c>
      <c r="BJ131" s="17" t="s">
        <v>84</v>
      </c>
      <c r="BK131" s="148">
        <f>ROUND(I131*H131,2)</f>
        <v>0</v>
      </c>
      <c r="BL131" s="17" t="s">
        <v>640</v>
      </c>
      <c r="BM131" s="147" t="s">
        <v>1023</v>
      </c>
    </row>
    <row r="132" spans="2:65" s="1" customFormat="1" ht="6.95" customHeight="1">
      <c r="B132" s="44"/>
      <c r="C132" s="45"/>
      <c r="D132" s="45"/>
      <c r="E132" s="45"/>
      <c r="F132" s="45"/>
      <c r="G132" s="45"/>
      <c r="H132" s="45"/>
      <c r="I132" s="45"/>
      <c r="J132" s="45"/>
      <c r="K132" s="45"/>
      <c r="L132" s="32"/>
    </row>
  </sheetData>
  <sheetProtection algorithmName="SHA-512" hashValue="6ncva4rIFyRVC9dp0gSuZe6ntfmDqqdUOBptU1INDCEwl2yRVGfB1PjP4Z68Mjvb37LRjaV8YYjnMvYOOIZb1g==" saltValue="cQhDRbK/ojPs8jgoHSDzse9WMdFOAQ2hPr3+iu77avtnYCTvo8s7hP9G1pCrnRDFcv4UK764zLolxYWBwrfpOA==" spinCount="100000" sheet="1" objects="1" scenarios="1" formatColumns="0" formatRows="0" autoFilter="0"/>
  <autoFilter ref="C122:K131" xr:uid="{00000000-0009-0000-0000-000006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0078740157483" right="0.39370078740157483" top="0.39370078740157483" bottom="0.39370078740157483" header="0" footer="0"/>
  <pageSetup paperSize="9" scale="76" fitToHeight="0" orientation="portrait" r:id="rId1"/>
  <headerFooter>
    <oddFooter>&amp;CStrana &amp;P z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14</vt:i4>
      </vt:variant>
    </vt:vector>
  </HeadingPairs>
  <TitlesOfParts>
    <vt:vector size="21" baseType="lpstr">
      <vt:lpstr>Rekapitulace stavby</vt:lpstr>
      <vt:lpstr>SO.101.1 - SO.101.1 - Uli...</vt:lpstr>
      <vt:lpstr>VRN.1 - Vedlejší rozpočto...</vt:lpstr>
      <vt:lpstr>SO.101.2 - SO.101.2 - Uli...</vt:lpstr>
      <vt:lpstr>SO.401 - SO.401 - Veřejné...</vt:lpstr>
      <vt:lpstr>SO.402 - SO.402 - Přeložk...</vt:lpstr>
      <vt:lpstr>VRN.2 - Vedlejší rozpočto...</vt:lpstr>
      <vt:lpstr>'Rekapitulace stavby'!Názvy_tisku</vt:lpstr>
      <vt:lpstr>'SO.101.1 - SO.101.1 - Uli...'!Názvy_tisku</vt:lpstr>
      <vt:lpstr>'SO.101.2 - SO.101.2 - Uli...'!Názvy_tisku</vt:lpstr>
      <vt:lpstr>'SO.401 - SO.401 - Veřejné...'!Názvy_tisku</vt:lpstr>
      <vt:lpstr>'SO.402 - SO.402 - Přeložk...'!Názvy_tisku</vt:lpstr>
      <vt:lpstr>'VRN.1 - Vedlejší rozpočto...'!Názvy_tisku</vt:lpstr>
      <vt:lpstr>'VRN.2 - Vedlejší rozpočto...'!Názvy_tisku</vt:lpstr>
      <vt:lpstr>'Rekapitulace stavby'!Oblast_tisku</vt:lpstr>
      <vt:lpstr>'SO.101.1 - SO.101.1 - Uli...'!Oblast_tisku</vt:lpstr>
      <vt:lpstr>'SO.101.2 - SO.101.2 - Uli...'!Oblast_tisku</vt:lpstr>
      <vt:lpstr>'SO.401 - SO.401 - Veřejné...'!Oblast_tisku</vt:lpstr>
      <vt:lpstr>'SO.402 - SO.402 - Přeložk...'!Oblast_tisku</vt:lpstr>
      <vt:lpstr>'VRN.1 - Vedlejší rozpočto...'!Oblast_tisku</vt:lpstr>
      <vt:lpstr>'VRN.2 - Vedlejší rozpočto...'!Oblast_tisku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Nentwich, CR Project</dc:creator>
  <cp:lastModifiedBy>Josef Nentwich, CR Project</cp:lastModifiedBy>
  <cp:lastPrinted>2024-09-24T10:15:39Z</cp:lastPrinted>
  <dcterms:created xsi:type="dcterms:W3CDTF">2024-09-24T10:13:39Z</dcterms:created>
  <dcterms:modified xsi:type="dcterms:W3CDTF">2024-09-24T10:15:47Z</dcterms:modified>
</cp:coreProperties>
</file>